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Stronglifts 5×5 Lite" sheetId="2" r:id="rId5"/>
    <sheet state="visible" name="Get the app" sheetId="3" r:id="rId6"/>
    <sheet state="visible" name="Get daily tips" sheetId="4" r:id="rId7"/>
    <sheet state="hidden" name="Calc" sheetId="5" r:id="rId8"/>
    <sheet state="hidden" name="Substitutes" sheetId="6" r:id="rId9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6">
      <text>
        <t xml:space="preserve">Enter your best weight in lb or kg. The spreadsheet supports both. It will work either way.
</t>
      </text>
    </comment>
    <comment authorId="0" ref="D16">
      <text>
        <t xml:space="preserve">Enter the best weight you've lifted in the past 3-4 weeks before starting Stronglifts 5x5.</t>
      </text>
    </comment>
    <comment authorId="0" ref="E16">
      <text>
        <t xml:space="preserve">Enter how many reps you did with that weight. The spreadsheet supports 1 to 10 reps. 
Your estimated max will be more accurate if you lifted the weight for lower reps.</t>
      </text>
    </comment>
    <comment authorId="0" ref="F16">
      <text>
        <t xml:space="preserve">Rate of perceived effort. How many more reps could you have done if you had taken that set to failure.
- 0 == rpe 10
- 1 == rpe 9
- 2 == rpe 8
- 3 == rpe 7</t>
      </text>
    </comment>
    <comment authorId="0" ref="G16">
      <text>
        <t xml:space="preserve">Your estmated one rep max based on the weight x reps x RPE you entered.
Don't touch this, it's auto calculated.
</t>
      </text>
    </comment>
    <comment authorId="0" ref="H16">
      <text>
        <t xml:space="preserve">How much weight you'll add on exercise.
You'll progress better if you use smaller increments on the Bench, Overhead Press and Barbell Row.
</t>
      </text>
    </comment>
    <comment authorId="0" ref="I16">
      <text>
        <t xml:space="preserve">The week in which you'll match your previous best. Increase this to get extra deload weeks. 
Don't decrease this to 2-3 weeks or you'll plateau early on, lose motivaton and then think the program doesn't work. The first weeks should be easy.</t>
      </text>
    </comment>
    <comment authorId="0" ref="B23">
      <text>
        <t xml:space="preserve">Straight sets: same weight all sets.
Top/back-off sets: one heavy set, then a lighter back-off set.
Straight set is recommended if you're new to lifting. 
Top/back-off set is recommended if you're past the easy beginner gains. </t>
      </text>
    </comment>
  </commentList>
</comments>
</file>

<file path=xl/sharedStrings.xml><?xml version="1.0" encoding="utf-8"?>
<sst xmlns="http://schemas.openxmlformats.org/spreadsheetml/2006/main" count="209" uniqueCount="120">
  <si>
    <t>To edit this sheet, tap file &gt; make a copy</t>
  </si>
  <si>
    <t>Stronglifts 5×5 Lite</t>
  </si>
  <si>
    <t>v1.5, last updated Jan 14th, 2024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</si>
  <si>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</si>
  <si>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</si>
  <si>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</si>
  <si>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https://stronglifts.com/spreadsheet/stronglifts-5x5-lite/</t>
  </si>
  <si>
    <t>Program guide</t>
  </si>
  <si>
    <t>https://stronglifts.com/stronglifts-5x5/lite/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</si>
  <si>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</si>
  <si>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</si>
  <si>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</si>
  <si>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</si>
  <si>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</si>
  <si>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</si>
  <si>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</si>
  <si>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</si>
  <si>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</si>
  <si>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</si>
  <si>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</t>
  </si>
  <si>
    <t>1. Copy this sheet (file &gt; make a copy)</t>
  </si>
  <si>
    <t>2. Select your weight unit (C17-21)</t>
  </si>
  <si>
    <t>3. Enter your best lifts x reps RPE (D17-F21)</t>
  </si>
  <si>
    <t>4. Tap the titles for a description of each setting (C16-I16)</t>
  </si>
  <si>
    <t xml:space="preserve">5. Tap the exercise to see a list of alternative lifts if needed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</si>
  <si>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 Use the Stronglifts app, it takes this sheet to the next level</t>
  </si>
  <si>
    <t>Exercise</t>
  </si>
  <si>
    <t>Weight unit</t>
  </si>
  <si>
    <t>Weight</t>
  </si>
  <si>
    <t>Reps</t>
  </si>
  <si>
    <t>RPE</t>
  </si>
  <si>
    <t>e1RM</t>
  </si>
  <si>
    <t>Increment</t>
  </si>
  <si>
    <t>On-ramp</t>
  </si>
  <si>
    <t>Squat</t>
  </si>
  <si>
    <t>Pound</t>
  </si>
  <si>
    <t>Bench Press</t>
  </si>
  <si>
    <t>Deadlift</t>
  </si>
  <si>
    <t>Barbell Row</t>
  </si>
  <si>
    <t>Overhead Press</t>
  </si>
  <si>
    <t>Sets×Reps</t>
  </si>
  <si>
    <t>Top/Back-off sets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</si>
  <si>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</si>
  <si>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</si>
  <si>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</si>
  <si>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</si>
  <si>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</si>
  <si>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</si>
  <si>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</si>
  <si>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</si>
  <si>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</si>
  <si>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</si>
  <si>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</si>
  <si>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</si>
  <si>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</si>
  <si>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Workout</t>
  </si>
  <si>
    <t>A</t>
  </si>
  <si>
    <t>B</t>
  </si>
  <si>
    <t>Date</t>
  </si>
  <si>
    <t>Many programs possible, including:</t>
  </si>
  <si>
    <t>Rep</t>
  </si>
  <si>
    <t>Stronglifts 5x5 Plus</t>
  </si>
  <si>
    <t>Set 1</t>
  </si>
  <si>
    <t>Stronglifts 5x5 Ultra</t>
  </si>
  <si>
    <t>Set 2</t>
  </si>
  <si>
    <t>Stronglifts 5x5 Intermediate</t>
  </si>
  <si>
    <t>Madcow 5x5</t>
  </si>
  <si>
    <t>Go to:</t>
  </si>
  <si>
    <t>https://stronglifts.com/program/</t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</si>
  <si>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</si>
  <si>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</si>
  <si>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</si>
  <si>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</si>
  <si>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</si>
  <si>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</si>
  <si>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</si>
  <si>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</si>
  <si>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</si>
  <si>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</si>
  <si>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</si>
  <si>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Knee Bend</t>
  </si>
  <si>
    <t>Horizontal Push</t>
  </si>
  <si>
    <t>Hip Hinge</t>
  </si>
  <si>
    <t>Vertical Push</t>
  </si>
  <si>
    <t>Horizontal Pull</t>
  </si>
  <si>
    <t>Squat low bar</t>
  </si>
  <si>
    <t>Close Grip Bench Press</t>
  </si>
  <si>
    <t>Sumo Deadlift</t>
  </si>
  <si>
    <t>Overhead Press Seated</t>
  </si>
  <si>
    <t>Dumbbell Row</t>
  </si>
  <si>
    <t>Squat high bar</t>
  </si>
  <si>
    <t>Incline Bench Press</t>
  </si>
  <si>
    <t>Trap bar Deadlift</t>
  </si>
  <si>
    <t>Push Press</t>
  </si>
  <si>
    <t>Lever Row</t>
  </si>
  <si>
    <t>Squat safety bar</t>
  </si>
  <si>
    <t>Floor Press</t>
  </si>
  <si>
    <t>Romanian Deadlift</t>
  </si>
  <si>
    <t>Seated Lever Row</t>
  </si>
  <si>
    <t>Box Squat</t>
  </si>
  <si>
    <t>Dumbbell Bench Press</t>
  </si>
  <si>
    <t>Stiff Leg Deadlift</t>
  </si>
  <si>
    <t>Dumbbell Overhead Press</t>
  </si>
  <si>
    <t>T-bar Row</t>
  </si>
  <si>
    <t>Front Squat</t>
  </si>
  <si>
    <t>Dips</t>
  </si>
  <si>
    <t>Rack Pull</t>
  </si>
  <si>
    <t>Dumbbell Overhead Press Seated</t>
  </si>
  <si>
    <t>Chinups</t>
  </si>
  <si>
    <t>Leg Press</t>
  </si>
  <si>
    <t>Smith Machine Bench</t>
  </si>
  <si>
    <t>Dumbbell Romanian Deadlift</t>
  </si>
  <si>
    <t>Landmine Overhead Press</t>
  </si>
  <si>
    <t>Pullups</t>
  </si>
  <si>
    <t>Hack Squat</t>
  </si>
  <si>
    <t>Pushups</t>
  </si>
  <si>
    <t>Hip Thrusts</t>
  </si>
  <si>
    <t>Lat Pulldown</t>
  </si>
  <si>
    <t>Smith Squat</t>
  </si>
  <si>
    <t>Lunges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</si>
</sst>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ddd&quot;, &quot;mmm&quot; &quot;d&quot;, &quot;yyyy"/>
    <numFmt numFmtId="166" formatCode="0.0%"/>
  </numFmts>
  <fonts count="29">
    <font>
      <sz val="10.0"/>
      <color rgb="FF000000"/>
      <name val="Arial"/>
      <scheme val="minor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sz val="24.0"/>
      <color rgb="FFFFFFFF"/>
      <name val="Sans-serif"/>
    </font>
    <font>
      <color rgb="FFFFFFFF"/>
      <name val="Arial"/>
      <scheme val="minor"/>
    </font>
    <font>
      <sz val="12.0"/>
      <color rgb="FFFFFFFF"/>
      <name val="Sans-serif"/>
    </font>
    <font>
      <sz val="14.0"/>
      <color rgb="FFFFFFFF"/>
      <name val="Arial"/>
      <scheme val="minor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Sans-serif"/>
    </font>
    <font>
      <b/>
      <sz val="18.0"/>
      <color theme="1"/>
      <name val="Arial"/>
      <scheme val="minor"/>
    </font>
    <font>
      <b/>
      <sz val="12.0"/>
      <color theme="1"/>
      <name val="Arial"/>
    </font>
    <font>
      <sz val="12.0"/>
      <color theme="1"/>
      <name val="Sans-serif"/>
    </font>
    <font>
      <sz val="12.0"/>
      <color theme="1"/>
      <name val="Arial"/>
    </font>
    <font>
      <b/>
      <sz val="12.0"/>
      <color theme="1"/>
      <name val="Sans-serif"/>
    </font>
    <font>
      <b/>
      <color theme="1"/>
      <name val="Arial"/>
      <scheme val="minor"/>
    </font>
    <font/>
    <font>
      <u/>
      <color rgb="FF0000FF"/>
      <name val="Sans-serif"/>
    </font>
    <font>
      <b/>
      <sz val="36.0"/>
      <color theme="1"/>
      <name val="Sans-serif"/>
    </font>
    <font>
      <b/>
      <sz val="24.0"/>
      <color theme="1"/>
      <name val="Arial"/>
      <scheme val="minor"/>
    </font>
    <font>
      <b/>
      <sz val="24.0"/>
      <color theme="1"/>
      <name val="Sans-serif"/>
    </font>
    <font>
      <u/>
      <sz val="18.0"/>
      <color rgb="FF0000FF"/>
      <name val="Arial"/>
    </font>
    <font>
      <u/>
      <color rgb="FF0000FF"/>
      <name val="Sans-serif"/>
    </font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1">
    <border/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ck">
        <color rgb="FF000000"/>
      </right>
    </border>
    <border>
      <top style="thick">
        <color rgb="FF000000"/>
      </top>
    </border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</border>
    <border>
      <left style="thin">
        <color rgb="FF000000"/>
      </left>
    </border>
    <border>
      <right style="thin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170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horizontal="right" readingOrder="0"/>
    </xf>
    <xf borderId="1" fillId="2" fontId="3" numFmtId="0" xfId="0" applyAlignment="1" applyBorder="1" applyFont="1">
      <alignment horizontal="right"/>
    </xf>
    <xf borderId="1" fillId="2" fontId="4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3" fontId="1" numFmtId="0" xfId="0" applyFill="1" applyFont="1"/>
    <xf borderId="0" fillId="3" fontId="5" numFmtId="0" xfId="0" applyAlignment="1" applyFont="1">
      <alignment readingOrder="0"/>
    </xf>
    <xf borderId="0" fillId="3" fontId="6" numFmtId="0" xfId="0" applyFont="1"/>
    <xf borderId="0" fillId="0" fontId="4" numFmtId="0" xfId="0" applyAlignment="1" applyFont="1">
      <alignment vertical="bottom"/>
    </xf>
    <xf borderId="0" fillId="3" fontId="7" numFmtId="0" xfId="0" applyAlignment="1" applyFont="1">
      <alignment readingOrder="0" shrinkToFit="0" vertical="bottom" wrapText="0"/>
    </xf>
    <xf borderId="0" fillId="3" fontId="8" numFmtId="0" xfId="0" applyFont="1"/>
    <xf borderId="0" fillId="0" fontId="3" numFmtId="0" xfId="0" applyAlignment="1" applyFont="1">
      <alignment horizontal="left"/>
    </xf>
    <xf borderId="0" fillId="0" fontId="9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/>
    </xf>
    <xf borderId="0" fillId="0" fontId="4" numFmtId="9" xfId="0" applyAlignment="1" applyFont="1" applyNumberFormat="1">
      <alignment vertical="bottom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readingOrder="0"/>
    </xf>
    <xf borderId="0" fillId="4" fontId="12" numFmtId="0" xfId="0" applyAlignment="1" applyFill="1" applyFont="1">
      <alignment readingOrder="0" shrinkToFit="0" vertical="bottom" wrapText="0"/>
    </xf>
    <xf borderId="0" fillId="0" fontId="10" numFmtId="0" xfId="0" applyAlignment="1" applyFont="1">
      <alignment readingOrder="0" shrinkToFit="0" vertical="bottom" wrapText="0"/>
    </xf>
    <xf borderId="0" fillId="4" fontId="13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4" fontId="11" numFmtId="0" xfId="0" applyAlignment="1" applyFont="1">
      <alignment shrinkToFit="0" vertical="bottom" wrapText="0"/>
    </xf>
    <xf borderId="0" fillId="0" fontId="15" numFmtId="0" xfId="0" applyAlignment="1" applyFont="1">
      <alignment readingOrder="0"/>
    </xf>
    <xf borderId="0" fillId="4" fontId="4" numFmtId="0" xfId="0" applyAlignment="1" applyFont="1">
      <alignment vertical="bottom"/>
    </xf>
    <xf borderId="0" fillId="0" fontId="16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5" numFmtId="0" xfId="0" applyAlignment="1" applyFont="1">
      <alignment horizontal="left" readingOrder="0"/>
    </xf>
    <xf borderId="2" fillId="0" fontId="17" numFmtId="0" xfId="0" applyAlignment="1" applyBorder="1" applyFont="1">
      <alignment horizontal="left"/>
    </xf>
    <xf borderId="1" fillId="0" fontId="17" numFmtId="0" xfId="0" applyAlignment="1" applyBorder="1" applyFont="1">
      <alignment horizontal="left" readingOrder="0" shrinkToFit="0" vertical="bottom" wrapText="1"/>
    </xf>
    <xf borderId="0" fillId="0" fontId="17" numFmtId="0" xfId="0" applyAlignment="1" applyFont="1">
      <alignment horizontal="right" readingOrder="0" shrinkToFit="0" vertical="bottom" wrapText="1"/>
    </xf>
    <xf borderId="1" fillId="0" fontId="17" numFmtId="0" xfId="0" applyAlignment="1" applyBorder="1" applyFont="1">
      <alignment horizontal="right" shrinkToFit="0" vertical="bottom" wrapText="1"/>
    </xf>
    <xf borderId="1" fillId="0" fontId="17" numFmtId="0" xfId="0" applyAlignment="1" applyBorder="1" applyFont="1">
      <alignment horizontal="right" shrinkToFit="0" vertical="bottom" wrapText="1"/>
    </xf>
    <xf borderId="0" fillId="0" fontId="4" numFmtId="0" xfId="0" applyAlignment="1" applyFont="1">
      <alignment horizontal="left"/>
    </xf>
    <xf borderId="3" fillId="0" fontId="18" numFmtId="0" xfId="0" applyAlignment="1" applyBorder="1" applyFont="1">
      <alignment horizontal="left" readingOrder="0"/>
    </xf>
    <xf borderId="0" fillId="5" fontId="18" numFmtId="0" xfId="0" applyAlignment="1" applyFill="1" applyFont="1">
      <alignment horizontal="left" readingOrder="0" vertical="bottom"/>
    </xf>
    <xf borderId="4" fillId="5" fontId="18" numFmtId="0" xfId="0" applyAlignment="1" applyBorder="1" applyFont="1">
      <alignment horizontal="right" readingOrder="0" vertical="bottom"/>
    </xf>
    <xf borderId="0" fillId="5" fontId="18" numFmtId="0" xfId="0" applyAlignment="1" applyFont="1">
      <alignment horizontal="right" readingOrder="0" vertical="bottom"/>
    </xf>
    <xf borderId="0" fillId="5" fontId="19" numFmtId="1" xfId="0" applyAlignment="1" applyFont="1" applyNumberFormat="1">
      <alignment horizontal="right" vertical="bottom"/>
    </xf>
    <xf borderId="0" fillId="6" fontId="19" numFmtId="164" xfId="0" applyAlignment="1" applyFill="1" applyFont="1" applyNumberFormat="1">
      <alignment horizontal="right" vertical="bottom"/>
    </xf>
    <xf borderId="0" fillId="5" fontId="19" numFmtId="0" xfId="0" applyAlignment="1" applyFont="1">
      <alignment horizontal="right" vertical="bottom"/>
    </xf>
    <xf borderId="0" fillId="5" fontId="19" numFmtId="0" xfId="0" applyAlignment="1" applyFont="1">
      <alignment horizontal="left" readingOrder="0" vertical="bottom"/>
    </xf>
    <xf borderId="0" fillId="5" fontId="19" numFmtId="0" xfId="0" applyAlignment="1" applyFont="1">
      <alignment horizontal="right" vertical="bottom"/>
    </xf>
    <xf borderId="0" fillId="0" fontId="4" numFmtId="0" xfId="0" applyAlignment="1" applyFont="1">
      <alignment horizontal="left" readingOrder="0"/>
    </xf>
    <xf borderId="0" fillId="0" fontId="1" numFmtId="9" xfId="0" applyFont="1" applyNumberFormat="1"/>
    <xf borderId="0" fillId="0" fontId="20" numFmtId="0" xfId="0" applyAlignment="1" applyFont="1">
      <alignment readingOrder="0" vertical="bottom"/>
    </xf>
    <xf borderId="5" fillId="0" fontId="21" numFmtId="0" xfId="0" applyAlignment="1" applyBorder="1" applyFont="1">
      <alignment horizontal="center" readingOrder="0"/>
    </xf>
    <xf borderId="4" fillId="0" fontId="22" numFmtId="0" xfId="0" applyBorder="1" applyFont="1"/>
    <xf borderId="6" fillId="0" fontId="22" numFmtId="0" xfId="0" applyBorder="1" applyFont="1"/>
    <xf borderId="5" fillId="0" fontId="14" numFmtId="0" xfId="0" applyAlignment="1" applyBorder="1" applyFont="1">
      <alignment horizontal="center" readingOrder="0"/>
    </xf>
    <xf borderId="0" fillId="0" fontId="14" numFmtId="0" xfId="0" applyAlignment="1" applyFont="1">
      <alignment horizontal="center" readingOrder="0"/>
    </xf>
    <xf borderId="7" fillId="0" fontId="21" numFmtId="0" xfId="0" applyAlignment="1" applyBorder="1" applyFont="1">
      <alignment readingOrder="0"/>
    </xf>
    <xf borderId="5" fillId="7" fontId="21" numFmtId="0" xfId="0" applyAlignment="1" applyBorder="1" applyFill="1" applyFont="1">
      <alignment horizontal="center" readingOrder="0"/>
    </xf>
    <xf borderId="8" fillId="8" fontId="21" numFmtId="0" xfId="0" applyAlignment="1" applyBorder="1" applyFill="1" applyFont="1">
      <alignment horizontal="center" readingOrder="0"/>
    </xf>
    <xf borderId="9" fillId="0" fontId="22" numFmtId="0" xfId="0" applyBorder="1" applyFont="1"/>
    <xf borderId="4" fillId="7" fontId="21" numFmtId="0" xfId="0" applyAlignment="1" applyBorder="1" applyFont="1">
      <alignment horizontal="center" readingOrder="0"/>
    </xf>
    <xf borderId="5" fillId="8" fontId="21" numFmtId="0" xfId="0" applyAlignment="1" applyBorder="1" applyFont="1">
      <alignment horizontal="center" readingOrder="0"/>
    </xf>
    <xf borderId="8" fillId="7" fontId="21" numFmtId="0" xfId="0" applyAlignment="1" applyBorder="1" applyFont="1">
      <alignment horizontal="center" readingOrder="0"/>
    </xf>
    <xf borderId="4" fillId="8" fontId="21" numFmtId="0" xfId="0" applyAlignment="1" applyBorder="1" applyFont="1">
      <alignment horizontal="center" readingOrder="0"/>
    </xf>
    <xf borderId="10" fillId="0" fontId="21" numFmtId="0" xfId="0" applyAlignment="1" applyBorder="1" applyFont="1">
      <alignment readingOrder="0"/>
    </xf>
    <xf borderId="11" fillId="7" fontId="15" numFmtId="165" xfId="0" applyAlignment="1" applyBorder="1" applyFont="1" applyNumberFormat="1">
      <alignment horizontal="center" readingOrder="0"/>
    </xf>
    <xf borderId="12" fillId="8" fontId="15" numFmtId="165" xfId="0" applyAlignment="1" applyBorder="1" applyFont="1" applyNumberFormat="1">
      <alignment horizontal="center" readingOrder="0"/>
    </xf>
    <xf borderId="13" fillId="0" fontId="22" numFmtId="0" xfId="0" applyBorder="1" applyFont="1"/>
    <xf borderId="0" fillId="7" fontId="15" numFmtId="165" xfId="0" applyAlignment="1" applyFont="1" applyNumberFormat="1">
      <alignment horizontal="center" readingOrder="0"/>
    </xf>
    <xf borderId="11" fillId="8" fontId="15" numFmtId="165" xfId="0" applyAlignment="1" applyBorder="1" applyFont="1" applyNumberFormat="1">
      <alignment horizontal="center" readingOrder="0"/>
    </xf>
    <xf borderId="3" fillId="0" fontId="22" numFmtId="0" xfId="0" applyBorder="1" applyFont="1"/>
    <xf borderId="0" fillId="8" fontId="15" numFmtId="165" xfId="0" applyAlignment="1" applyFont="1" applyNumberFormat="1">
      <alignment horizontal="center" readingOrder="0"/>
    </xf>
    <xf borderId="12" fillId="7" fontId="15" numFmtId="165" xfId="0" applyAlignment="1" applyBorder="1" applyFont="1" applyNumberFormat="1">
      <alignment horizontal="center" readingOrder="0"/>
    </xf>
    <xf borderId="0" fillId="0" fontId="1" numFmtId="0" xfId="0" applyAlignment="1" applyFont="1">
      <alignment shrinkToFit="0" wrapText="1"/>
    </xf>
    <xf borderId="10" fillId="0" fontId="21" numFmtId="0" xfId="0" applyAlignment="1" applyBorder="1" applyFont="1">
      <alignment readingOrder="0" shrinkToFit="0" wrapText="1"/>
    </xf>
    <xf borderId="11" fillId="7" fontId="21" numFmtId="0" xfId="0" applyAlignment="1" applyBorder="1" applyFont="1">
      <alignment horizontal="center" readingOrder="0" shrinkToFit="0" wrapText="1"/>
    </xf>
    <xf borderId="12" fillId="8" fontId="21" numFmtId="0" xfId="0" applyAlignment="1" applyBorder="1" applyFont="1">
      <alignment horizontal="center" readingOrder="0" shrinkToFit="0" wrapText="1"/>
    </xf>
    <xf borderId="0" fillId="7" fontId="21" numFmtId="0" xfId="0" applyAlignment="1" applyFont="1">
      <alignment horizontal="center" readingOrder="0" shrinkToFit="0" wrapText="1"/>
    </xf>
    <xf borderId="11" fillId="8" fontId="21" numFmtId="0" xfId="0" applyAlignment="1" applyBorder="1" applyFont="1">
      <alignment horizontal="center" readingOrder="0" shrinkToFit="0" wrapText="1"/>
    </xf>
    <xf borderId="12" fillId="7" fontId="21" numFmtId="0" xfId="0" applyAlignment="1" applyBorder="1" applyFont="1">
      <alignment horizontal="center" readingOrder="0" shrinkToFit="0" wrapText="1"/>
    </xf>
    <xf borderId="0" fillId="8" fontId="21" numFmtId="0" xfId="0" applyAlignment="1" applyFont="1">
      <alignment horizontal="center" readingOrder="0" shrinkToFit="0" wrapText="1"/>
    </xf>
    <xf borderId="0" fillId="0" fontId="14" numFmtId="0" xfId="0" applyAlignment="1" applyFont="1">
      <alignment vertical="bottom"/>
    </xf>
    <xf borderId="11" fillId="7" fontId="15" numFmtId="0" xfId="0" applyAlignment="1" applyBorder="1" applyFont="1">
      <alignment horizontal="center" readingOrder="0"/>
    </xf>
    <xf borderId="0" fillId="7" fontId="15" numFmtId="0" xfId="0" applyAlignment="1" applyFont="1">
      <alignment horizontal="center" readingOrder="0"/>
    </xf>
    <xf borderId="12" fillId="8" fontId="1" numFmtId="0" xfId="0" applyAlignment="1" applyBorder="1" applyFont="1">
      <alignment horizontal="center" readingOrder="0"/>
    </xf>
    <xf borderId="13" fillId="8" fontId="1" numFmtId="0" xfId="0" applyAlignment="1" applyBorder="1" applyFont="1">
      <alignment horizontal="center" readingOrder="0"/>
    </xf>
    <xf borderId="11" fillId="8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 readingOrder="0"/>
    </xf>
    <xf borderId="12" fillId="7" fontId="15" numFmtId="0" xfId="0" applyAlignment="1" applyBorder="1" applyFont="1">
      <alignment horizontal="center" readingOrder="0"/>
    </xf>
    <xf borderId="13" fillId="7" fontId="15" numFmtId="0" xfId="0" applyAlignment="1" applyBorder="1" applyFont="1">
      <alignment horizontal="center" readingOrder="0"/>
    </xf>
    <xf borderId="3" fillId="7" fontId="15" numFmtId="0" xfId="0" applyAlignment="1" applyBorder="1" applyFont="1">
      <alignment horizontal="center" readingOrder="0"/>
    </xf>
    <xf borderId="3" fillId="8" fontId="1" numFmtId="0" xfId="0" applyAlignment="1" applyBorder="1" applyFont="1">
      <alignment horizontal="center" readingOrder="0"/>
    </xf>
    <xf borderId="0" fillId="0" fontId="15" numFmtId="0" xfId="0" applyAlignment="1" applyFont="1">
      <alignment vertical="bottom"/>
    </xf>
    <xf borderId="11" fillId="7" fontId="1" numFmtId="0" xfId="0" applyAlignment="1" applyBorder="1" applyFont="1">
      <alignment horizontal="center" readingOrder="0"/>
    </xf>
    <xf borderId="0" fillId="7" fontId="1" numFmtId="0" xfId="0" applyAlignment="1" applyFont="1">
      <alignment horizontal="center" readingOrder="0"/>
    </xf>
    <xf borderId="12" fillId="7" fontId="1" numFmtId="0" xfId="0" applyAlignment="1" applyBorder="1" applyFont="1">
      <alignment horizontal="center" readingOrder="0"/>
    </xf>
    <xf borderId="13" fillId="7" fontId="1" numFmtId="0" xfId="0" applyAlignment="1" applyBorder="1" applyFont="1">
      <alignment horizontal="center" readingOrder="0"/>
    </xf>
    <xf borderId="3" fillId="7" fontId="1" numFmtId="0" xfId="0" applyAlignment="1" applyBorder="1" applyFont="1">
      <alignment horizontal="center" readingOrder="0"/>
    </xf>
    <xf borderId="0" fillId="0" fontId="15" numFmtId="0" xfId="0" applyAlignment="1" applyFont="1">
      <alignment shrinkToFit="0" vertical="bottom" wrapText="1"/>
    </xf>
    <xf borderId="11" fillId="7" fontId="1" numFmtId="0" xfId="0" applyAlignment="1" applyBorder="1" applyFont="1">
      <alignment horizontal="center"/>
    </xf>
    <xf borderId="0" fillId="7" fontId="1" numFmtId="0" xfId="0" applyAlignment="1" applyFont="1">
      <alignment horizontal="center" readingOrder="0"/>
    </xf>
    <xf borderId="12" fillId="8" fontId="1" numFmtId="0" xfId="0" applyAlignment="1" applyBorder="1" applyFont="1">
      <alignment horizontal="center" readingOrder="0"/>
    </xf>
    <xf borderId="13" fillId="8" fontId="1" numFmtId="0" xfId="0" applyAlignment="1" applyBorder="1" applyFont="1">
      <alignment horizontal="center"/>
    </xf>
    <xf borderId="0" fillId="7" fontId="1" numFmtId="0" xfId="0" applyAlignment="1" applyFont="1">
      <alignment horizontal="center"/>
    </xf>
    <xf borderId="11" fillId="8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/>
    </xf>
    <xf borderId="12" fillId="7" fontId="1" numFmtId="0" xfId="0" applyAlignment="1" applyBorder="1" applyFont="1">
      <alignment horizontal="center"/>
    </xf>
    <xf borderId="13" fillId="7" fontId="1" numFmtId="0" xfId="0" applyAlignment="1" applyBorder="1" applyFont="1">
      <alignment horizontal="center" readingOrder="0"/>
    </xf>
    <xf borderId="0" fillId="8" fontId="1" numFmtId="0" xfId="0" applyAlignment="1" applyFont="1">
      <alignment horizontal="center" readingOrder="0"/>
    </xf>
    <xf borderId="3" fillId="7" fontId="1" numFmtId="0" xfId="0" applyAlignment="1" applyBorder="1" applyFont="1">
      <alignment horizontal="center" readingOrder="0"/>
    </xf>
    <xf borderId="3" fillId="8" fontId="1" numFmtId="0" xfId="0" applyAlignment="1" applyBorder="1" applyFont="1">
      <alignment horizontal="center"/>
    </xf>
    <xf borderId="0" fillId="0" fontId="4" numFmtId="0" xfId="0" applyAlignment="1" applyFont="1">
      <alignment vertical="bottom"/>
    </xf>
    <xf borderId="0" fillId="0" fontId="23" numFmtId="0" xfId="0" applyAlignment="1" applyFont="1">
      <alignment readingOrder="0" vertical="bottom"/>
    </xf>
    <xf borderId="11" fillId="7" fontId="1" numFmtId="0" xfId="0" applyAlignment="1" applyBorder="1" applyFont="1">
      <alignment horizontal="center"/>
    </xf>
    <xf borderId="0" fillId="7" fontId="1" numFmtId="0" xfId="0" applyAlignment="1" applyFont="1">
      <alignment horizontal="center"/>
    </xf>
    <xf borderId="12" fillId="8" fontId="1" numFmtId="0" xfId="0" applyAlignment="1" applyBorder="1" applyFont="1">
      <alignment horizontal="center"/>
    </xf>
    <xf borderId="13" fillId="8" fontId="1" numFmtId="0" xfId="0" applyAlignment="1" applyBorder="1" applyFont="1">
      <alignment horizontal="center"/>
    </xf>
    <xf borderId="11" fillId="8" fontId="1" numFmtId="0" xfId="0" applyAlignment="1" applyBorder="1" applyFont="1">
      <alignment horizontal="center"/>
    </xf>
    <xf borderId="0" fillId="8" fontId="1" numFmtId="0" xfId="0" applyAlignment="1" applyFont="1">
      <alignment horizontal="center"/>
    </xf>
    <xf borderId="12" fillId="7" fontId="1" numFmtId="0" xfId="0" applyAlignment="1" applyBorder="1" applyFont="1">
      <alignment horizontal="center"/>
    </xf>
    <xf borderId="13" fillId="7" fontId="1" numFmtId="0" xfId="0" applyAlignment="1" applyBorder="1" applyFont="1">
      <alignment horizontal="center"/>
    </xf>
    <xf borderId="3" fillId="7" fontId="1" numFmtId="0" xfId="0" applyAlignment="1" applyBorder="1" applyFont="1">
      <alignment horizontal="center"/>
    </xf>
    <xf borderId="3" fillId="8" fontId="1" numFmtId="0" xfId="0" applyAlignment="1" applyBorder="1" applyFont="1">
      <alignment horizontal="center"/>
    </xf>
    <xf borderId="12" fillId="8" fontId="15" numFmtId="0" xfId="0" applyAlignment="1" applyBorder="1" applyFont="1">
      <alignment horizontal="center" readingOrder="0"/>
    </xf>
    <xf borderId="11" fillId="8" fontId="15" numFmtId="0" xfId="0" applyAlignment="1" applyBorder="1" applyFont="1">
      <alignment horizontal="center" readingOrder="0"/>
    </xf>
    <xf borderId="14" fillId="0" fontId="21" numFmtId="0" xfId="0" applyAlignment="1" applyBorder="1" applyFont="1">
      <alignment readingOrder="0"/>
    </xf>
    <xf borderId="15" fillId="7" fontId="1" numFmtId="0" xfId="0" applyAlignment="1" applyBorder="1" applyFont="1">
      <alignment horizontal="center" readingOrder="0"/>
    </xf>
    <xf borderId="1" fillId="7" fontId="1" numFmtId="0" xfId="0" applyAlignment="1" applyBorder="1" applyFont="1">
      <alignment horizontal="center" readingOrder="0"/>
    </xf>
    <xf borderId="16" fillId="8" fontId="15" numFmtId="0" xfId="0" applyAlignment="1" applyBorder="1" applyFont="1">
      <alignment horizontal="center" readingOrder="0"/>
    </xf>
    <xf borderId="17" fillId="8" fontId="1" numFmtId="0" xfId="0" applyAlignment="1" applyBorder="1" applyFont="1">
      <alignment horizontal="center" readingOrder="0"/>
    </xf>
    <xf borderId="15" fillId="8" fontId="15" numFmtId="0" xfId="0" applyAlignment="1" applyBorder="1" applyFont="1">
      <alignment horizontal="center" readingOrder="0"/>
    </xf>
    <xf borderId="1" fillId="8" fontId="1" numFmtId="0" xfId="0" applyAlignment="1" applyBorder="1" applyFont="1">
      <alignment horizontal="center" readingOrder="0"/>
    </xf>
    <xf borderId="16" fillId="7" fontId="1" numFmtId="0" xfId="0" applyAlignment="1" applyBorder="1" applyFont="1">
      <alignment horizontal="center" readingOrder="0"/>
    </xf>
    <xf borderId="17" fillId="7" fontId="1" numFmtId="0" xfId="0" applyAlignment="1" applyBorder="1" applyFont="1">
      <alignment horizontal="center" readingOrder="0"/>
    </xf>
    <xf borderId="16" fillId="8" fontId="1" numFmtId="0" xfId="0" applyAlignment="1" applyBorder="1" applyFont="1">
      <alignment horizontal="center" readingOrder="0"/>
    </xf>
    <xf borderId="2" fillId="7" fontId="1" numFmtId="0" xfId="0" applyAlignment="1" applyBorder="1" applyFont="1">
      <alignment horizontal="center" readingOrder="0"/>
    </xf>
    <xf borderId="15" fillId="8" fontId="1" numFmtId="0" xfId="0" applyAlignment="1" applyBorder="1" applyFont="1">
      <alignment horizontal="center" readingOrder="0"/>
    </xf>
    <xf borderId="2" fillId="8" fontId="1" numFmtId="0" xfId="0" applyAlignment="1" applyBorder="1" applyFont="1">
      <alignment horizontal="center" readingOrder="0"/>
    </xf>
    <xf borderId="0" fillId="0" fontId="4" numFmtId="0" xfId="0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readingOrder="0"/>
    </xf>
    <xf borderId="0" fillId="0" fontId="4" numFmtId="0" xfId="0" applyFont="1"/>
    <xf borderId="0" fillId="0" fontId="4" numFmtId="9" xfId="0" applyFont="1" applyNumberFormat="1"/>
    <xf borderId="0" fillId="0" fontId="2" numFmtId="0" xfId="0" applyAlignment="1" applyFont="1">
      <alignment readingOrder="0"/>
    </xf>
    <xf borderId="0" fillId="0" fontId="24" numFmtId="0" xfId="0" applyAlignment="1" applyFont="1">
      <alignment readingOrder="0"/>
    </xf>
    <xf borderId="0" fillId="0" fontId="25" numFmtId="0" xfId="0" applyAlignment="1" applyFont="1">
      <alignment readingOrder="0"/>
    </xf>
    <xf borderId="0" fillId="0" fontId="26" numFmtId="0" xfId="0" applyAlignment="1" applyFont="1">
      <alignment readingOrder="0"/>
    </xf>
    <xf borderId="0" fillId="7" fontId="27" numFmtId="0" xfId="0" applyAlignment="1" applyFont="1">
      <alignment shrinkToFit="0" vertical="bottom" wrapText="0"/>
    </xf>
    <xf borderId="0" fillId="7" fontId="4" numFmtId="0" xfId="0" applyAlignment="1" applyFont="1">
      <alignment vertical="bottom"/>
    </xf>
    <xf borderId="0" fillId="0" fontId="24" numFmtId="0" xfId="0" applyAlignment="1" applyFont="1">
      <alignment readingOrder="0" shrinkToFit="0" vertical="bottom" wrapText="0"/>
    </xf>
    <xf borderId="0" fillId="0" fontId="26" numFmtId="0" xfId="0" applyAlignment="1" applyFont="1">
      <alignment readingOrder="0" shrinkToFit="0" vertical="bottom" wrapText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18" fillId="0" fontId="4" numFmtId="0" xfId="0" applyAlignment="1" applyBorder="1" applyFont="1">
      <alignment horizontal="center"/>
    </xf>
    <xf borderId="19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 shrinkToFit="0" textRotation="255" vertical="center" wrapText="0"/>
    </xf>
    <xf borderId="20" fillId="0" fontId="3" numFmtId="0" xfId="0" applyAlignment="1" applyBorder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4" numFmtId="9" xfId="0" applyAlignment="1" applyFont="1" applyNumberFormat="1">
      <alignment readingOrder="0" vertical="bottom"/>
    </xf>
    <xf borderId="0" fillId="0" fontId="4" numFmtId="10" xfId="0" applyFont="1" applyNumberFormat="1"/>
    <xf borderId="0" fillId="0" fontId="4" numFmtId="9" xfId="0" applyAlignment="1" applyFont="1" applyNumberForma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/>
    </xf>
    <xf borderId="0" fillId="0" fontId="4" numFmtId="1" xfId="0" applyAlignment="1" applyFont="1" applyNumberFormat="1">
      <alignment horizontal="center"/>
    </xf>
    <xf borderId="0" fillId="0" fontId="4" numFmtId="4" xfId="0" applyAlignment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0" fillId="0" fontId="21" numFmtId="0" xfId="0" applyFont="1"/>
    <xf borderId="0" fillId="0" fontId="14" numFmtId="0" xfId="0" applyAlignment="1" applyFont="1">
      <alignment readingOrder="0"/>
    </xf>
    <xf borderId="0" fillId="0" fontId="2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7</xdr:row>
      <xdr:rowOff>190500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5x5/spreadsheet/" TargetMode="External"/><Relationship Id="rId2" Type="http://schemas.openxmlformats.org/officeDocument/2006/relationships/hyperlink" Target="https://stronglifts.com/spreadsheet/stronglifts-5x5-lite/" TargetMode="External"/><Relationship Id="rId3" Type="http://schemas.openxmlformats.org/officeDocument/2006/relationships/hyperlink" Target="https://stronglifts.com/stronglifts-5x5/lite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5x5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bench-press/" TargetMode="External"/><Relationship Id="rId3" Type="http://schemas.openxmlformats.org/officeDocument/2006/relationships/hyperlink" Target="https://stronglifts.com/deadlift/" TargetMode="External"/><Relationship Id="rId4" Type="http://schemas.openxmlformats.org/officeDocument/2006/relationships/hyperlink" Target="https://stronglifts.com/overhead-press/" TargetMode="External"/><Relationship Id="rId5" Type="http://schemas.openxmlformats.org/officeDocument/2006/relationships/hyperlink" Target="https://stronglifts.com/barbell-row/" TargetMode="External"/><Relationship Id="rId6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">
        <v>1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">
        <v>2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3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0"/>
      <c r="B7" s="18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0"/>
      <c r="B8" s="19" t="s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0"/>
      <c r="B9" s="2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0"/>
      <c r="B12" s="21" t="s">
        <v>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0"/>
      <c r="B13" s="19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0"/>
      <c r="B14" s="20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0"/>
      <c r="B15" s="18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0"/>
      <c r="B16" s="18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10"/>
      <c r="B17" s="18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10"/>
      <c r="B18" s="22" t="s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A22" s="10"/>
      <c r="B22" s="23" t="s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</row>
    <row r="23">
      <c r="A23" s="10"/>
      <c r="B23" s="22" t="s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A24" s="10"/>
      <c r="B24" s="22" t="s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>
      <c r="A25" s="10"/>
      <c r="B25" s="24" t="s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>
      <c r="A26" s="10"/>
      <c r="B26" s="24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>
      <c r="A27" s="10"/>
      <c r="B27" s="22" t="s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>
      <c r="A28" s="10"/>
      <c r="B28" s="22" t="s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>
      <c r="A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>
      <c r="A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>
      <c r="A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>
      <c r="A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>
      <c r="A33" s="10"/>
      <c r="B33" s="21"/>
      <c r="C33" s="10"/>
      <c r="D33" s="10"/>
      <c r="E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>
      <c r="A34" s="10"/>
      <c r="B34" s="25"/>
      <c r="C34" s="10"/>
      <c r="D34" s="10"/>
      <c r="E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>
      <c r="A35" s="10"/>
      <c r="B35" s="2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</row>
    <row r="37">
      <c r="A37" s="10"/>
      <c r="B37" s="2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3.13"/>
    <col customWidth="1" min="3" max="17" width="13.88"/>
    <col customWidth="1" min="18" max="75" width="12.63"/>
    <col customWidth="1" min="76" max="76" width="50.0"/>
    <col customWidth="1" min="77" max="80" width="12.63"/>
  </cols>
  <sheetData>
    <row r="1">
      <c r="A1" s="1"/>
      <c r="B1" s="2" t="s">
        <v>0</v>
      </c>
      <c r="C1" s="3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>
      <c r="A2" s="7"/>
      <c r="B2" s="8" t="str">
        <f>'READ FIRST'!B2</f>
        <v>Stronglifts 5×5 Lite</v>
      </c>
      <c r="C2" s="9"/>
      <c r="D2" s="9"/>
      <c r="E2" s="9"/>
      <c r="F2" s="9"/>
      <c r="G2" s="9"/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>
      <c r="A3" s="7"/>
      <c r="B3" s="11" t="str">
        <f>'READ FIRST'!B3</f>
        <v>v1.5, last updated Jan 14th, 2024</v>
      </c>
      <c r="C3" s="12"/>
      <c r="D3" s="12"/>
      <c r="E3" s="12"/>
      <c r="F3" s="12"/>
      <c r="G3" s="12"/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>
      <c r="A4" s="13"/>
      <c r="B4" s="14" t="s">
        <v>18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P4" s="10"/>
      <c r="Q4" s="10"/>
      <c r="R4" s="1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>
      <c r="A5" s="13"/>
      <c r="D5" s="16"/>
      <c r="E5" s="16"/>
      <c r="F5" s="15"/>
      <c r="G5" s="15"/>
      <c r="H5" s="15"/>
      <c r="I5" s="15"/>
      <c r="J5" s="15"/>
      <c r="K5" s="15"/>
      <c r="L5" s="15"/>
      <c r="M5" s="15"/>
      <c r="N5" s="15"/>
      <c r="P5" s="10"/>
      <c r="Q5" s="10"/>
      <c r="R5" s="17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>
      <c r="A6" s="13"/>
      <c r="D6" s="16"/>
      <c r="E6" s="16"/>
      <c r="F6" s="15"/>
      <c r="G6" s="15"/>
      <c r="H6" s="15"/>
      <c r="I6" s="15"/>
      <c r="J6" s="15"/>
      <c r="K6" s="15"/>
      <c r="L6" s="15"/>
      <c r="M6" s="15"/>
      <c r="N6" s="15"/>
      <c r="P6" s="10"/>
      <c r="Q6" s="10"/>
      <c r="R6" s="17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>
      <c r="A7" s="13"/>
      <c r="B7" s="27" t="s">
        <v>19</v>
      </c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P7" s="10"/>
      <c r="Q7" s="10"/>
      <c r="R7" s="1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</row>
    <row r="8">
      <c r="A8" s="13"/>
      <c r="B8" s="28" t="s">
        <v>20</v>
      </c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P8" s="10"/>
      <c r="Q8" s="10"/>
      <c r="R8" s="17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</row>
    <row r="9">
      <c r="A9" s="13"/>
      <c r="B9" s="25" t="s">
        <v>21</v>
      </c>
      <c r="D9" s="16"/>
      <c r="E9" s="16"/>
      <c r="F9" s="15"/>
      <c r="G9" s="15"/>
      <c r="H9" s="15"/>
      <c r="I9" s="15"/>
      <c r="J9" s="15"/>
      <c r="K9" s="15"/>
      <c r="L9" s="15"/>
      <c r="M9" s="15"/>
      <c r="N9" s="15"/>
      <c r="P9" s="10"/>
      <c r="Q9" s="10"/>
      <c r="R9" s="1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</row>
    <row r="10">
      <c r="A10" s="13"/>
      <c r="B10" s="25" t="s">
        <v>22</v>
      </c>
      <c r="C10" s="15"/>
      <c r="D10" s="16"/>
      <c r="E10" s="16"/>
      <c r="F10" s="15"/>
      <c r="G10" s="15"/>
      <c r="H10" s="15"/>
      <c r="I10" s="15"/>
      <c r="J10" s="15"/>
      <c r="K10" s="15"/>
      <c r="L10" s="15"/>
      <c r="M10" s="15"/>
      <c r="N10" s="15"/>
      <c r="P10" s="10"/>
      <c r="Q10" s="10"/>
      <c r="R10" s="1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</row>
    <row r="11">
      <c r="A11" s="13"/>
      <c r="B11" s="29" t="s">
        <v>23</v>
      </c>
      <c r="C11" s="15"/>
      <c r="D11" s="16"/>
      <c r="E11" s="16"/>
      <c r="F11" s="15"/>
      <c r="G11" s="15"/>
      <c r="H11" s="15"/>
      <c r="I11" s="15"/>
      <c r="J11" s="15"/>
      <c r="K11" s="15"/>
      <c r="L11" s="15"/>
      <c r="M11" s="15"/>
      <c r="N11" s="15"/>
      <c r="P11" s="10"/>
      <c r="Q11" s="10"/>
      <c r="R11" s="1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</row>
    <row r="12">
      <c r="A12" s="13"/>
      <c r="B12" s="25" t="s">
        <v>24</v>
      </c>
      <c r="C12" s="15"/>
      <c r="D12" s="16"/>
      <c r="E12" s="16"/>
      <c r="F12" s="15"/>
      <c r="G12" s="15"/>
      <c r="H12" s="15"/>
      <c r="I12" s="15"/>
      <c r="J12" s="15"/>
      <c r="K12" s="15"/>
      <c r="L12" s="15"/>
      <c r="M12" s="15"/>
      <c r="N12" s="15"/>
      <c r="P12" s="10"/>
      <c r="Q12" s="10"/>
      <c r="R12" s="17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</row>
    <row r="13">
      <c r="A13" s="13"/>
      <c r="B13" s="25" t="s">
        <v>25</v>
      </c>
      <c r="C13" s="15"/>
      <c r="D13" s="16"/>
      <c r="E13" s="16"/>
      <c r="F13" s="15"/>
      <c r="G13" s="15"/>
      <c r="H13" s="15"/>
      <c r="I13" s="15"/>
      <c r="J13" s="15"/>
      <c r="K13" s="15"/>
      <c r="L13" s="15"/>
      <c r="M13" s="15"/>
      <c r="N13" s="15"/>
      <c r="P13" s="10"/>
      <c r="Q13" s="10"/>
      <c r="R13" s="17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</row>
    <row r="14">
      <c r="A14" s="13"/>
      <c r="B14" s="13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  <c r="P14" s="10"/>
      <c r="Q14" s="10"/>
      <c r="R14" s="17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</row>
    <row r="15">
      <c r="A15" s="13"/>
      <c r="B15" s="13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  <c r="P15" s="10"/>
      <c r="Q15" s="10"/>
      <c r="R15" s="17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</row>
    <row r="16">
      <c r="A16" s="13"/>
      <c r="B16" s="30" t="s">
        <v>26</v>
      </c>
      <c r="C16" s="31" t="s">
        <v>27</v>
      </c>
      <c r="D16" s="32" t="s">
        <v>28</v>
      </c>
      <c r="E16" s="33" t="s">
        <v>29</v>
      </c>
      <c r="F16" s="33" t="s">
        <v>30</v>
      </c>
      <c r="G16" s="34" t="s">
        <v>31</v>
      </c>
      <c r="H16" s="34" t="s">
        <v>32</v>
      </c>
      <c r="I16" s="33" t="s">
        <v>33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</row>
    <row r="17">
      <c r="A17" s="35"/>
      <c r="B17" s="36" t="s">
        <v>34</v>
      </c>
      <c r="C17" s="37" t="s">
        <v>35</v>
      </c>
      <c r="D17" s="38">
        <f>if(C17="Pound",270,mround(convert(270,"lbm","kg"),5))</f>
        <v>270</v>
      </c>
      <c r="E17" s="39">
        <v>5.0</v>
      </c>
      <c r="F17" s="40">
        <v>9.0</v>
      </c>
      <c r="G17" s="41">
        <f t="array" ref="G17">D17/index(Calc!$D$4:$O$13,match(F17,Calc!$C$4:$C$13,0), MATCH(E17,Calc!$D$3:$O$3,0))</f>
        <v>322.5806452</v>
      </c>
      <c r="H17" s="39">
        <f t="shared" ref="H17:H21" si="1">if(C17="Pound",5,2.5)</f>
        <v>5</v>
      </c>
      <c r="I17" s="42">
        <v>4.0</v>
      </c>
      <c r="K17" s="25"/>
      <c r="Q17" s="25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>
      <c r="A18" s="35"/>
      <c r="B18" s="36" t="s">
        <v>36</v>
      </c>
      <c r="C18" s="43" t="s">
        <v>35</v>
      </c>
      <c r="D18" s="42">
        <f>if(C18="Pound",180,mround(convert(180,"lbm","kg"),5))</f>
        <v>180</v>
      </c>
      <c r="E18" s="42">
        <v>5.0</v>
      </c>
      <c r="F18" s="40">
        <v>9.0</v>
      </c>
      <c r="G18" s="41">
        <f t="array" ref="G18">D18/index(Calc!$D$4:$O$13,match(F18,Calc!$C$4:$C$13,0), MATCH(E18,Calc!$D$3:$O$3,0))</f>
        <v>215.0537634</v>
      </c>
      <c r="H18" s="44">
        <f t="shared" si="1"/>
        <v>5</v>
      </c>
      <c r="I18" s="42">
        <v>4.0</v>
      </c>
      <c r="K18" s="25"/>
      <c r="M18" s="25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</row>
    <row r="19">
      <c r="A19" s="35"/>
      <c r="B19" s="36" t="s">
        <v>37</v>
      </c>
      <c r="C19" s="43" t="s">
        <v>35</v>
      </c>
      <c r="D19" s="42">
        <f>if(C19="Pound",305,mround(convert(305,"lbm","kg"),5))</f>
        <v>305</v>
      </c>
      <c r="E19" s="42">
        <v>5.0</v>
      </c>
      <c r="F19" s="40">
        <v>9.0</v>
      </c>
      <c r="G19" s="41">
        <f t="array" ref="G19">D19/index(Calc!$D$4:$O$13,match(F19,Calc!$C$4:$C$13,0), MATCH(E19,Calc!$D$3:$O$3,0))</f>
        <v>364.3966547</v>
      </c>
      <c r="H19" s="44">
        <f t="shared" si="1"/>
        <v>5</v>
      </c>
      <c r="I19" s="42">
        <v>4.0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</row>
    <row r="20">
      <c r="A20" s="45"/>
      <c r="B20" s="36" t="s">
        <v>38</v>
      </c>
      <c r="C20" s="43" t="s">
        <v>35</v>
      </c>
      <c r="D20" s="42">
        <f>if(C20="Pound",180,mround(convert(180,"lbm","kg"),5))</f>
        <v>180</v>
      </c>
      <c r="E20" s="42">
        <v>5.0</v>
      </c>
      <c r="F20" s="40">
        <v>9.0</v>
      </c>
      <c r="G20" s="41">
        <f t="array" ref="G20">D20/index(Calc!$D$4:$O$13,match(F20,Calc!$C$4:$C$13,0), MATCH(E20,Calc!$D$3:$O$3,0))</f>
        <v>215.0537634</v>
      </c>
      <c r="H20" s="44">
        <f t="shared" si="1"/>
        <v>5</v>
      </c>
      <c r="I20" s="42">
        <v>4.0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</row>
    <row r="21">
      <c r="A21" s="35"/>
      <c r="B21" s="36" t="s">
        <v>39</v>
      </c>
      <c r="C21" s="43" t="s">
        <v>35</v>
      </c>
      <c r="D21" s="42">
        <f>if(C21="Pound",120,mround(convert(120,"lbm","kg"),5))</f>
        <v>120</v>
      </c>
      <c r="E21" s="42">
        <v>5.0</v>
      </c>
      <c r="F21" s="40">
        <v>9.0</v>
      </c>
      <c r="G21" s="41">
        <f t="array" ref="G21">D21/index(Calc!$D$4:$O$13,match(F21,Calc!$C$4:$C$13,0), MATCH(E21,Calc!$D$3:$O$3,0))</f>
        <v>143.3691756</v>
      </c>
      <c r="H21" s="44">
        <f t="shared" si="1"/>
        <v>5</v>
      </c>
      <c r="I21" s="42">
        <v>4.0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</row>
    <row r="22">
      <c r="R22" s="46"/>
    </row>
    <row r="23">
      <c r="A23" s="13"/>
      <c r="B23" s="47" t="s">
        <v>40</v>
      </c>
      <c r="C23" s="47" t="s">
        <v>41</v>
      </c>
      <c r="F23" s="15"/>
      <c r="G23" s="15"/>
      <c r="H23" s="15"/>
      <c r="I23" s="15"/>
      <c r="J23" s="15"/>
      <c r="K23" s="15"/>
      <c r="L23" s="15"/>
      <c r="M23" s="15"/>
      <c r="N23" s="15"/>
      <c r="P23" s="10"/>
      <c r="Q23" s="10"/>
      <c r="R23" s="17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</row>
    <row r="24">
      <c r="R24" s="46"/>
    </row>
    <row r="25">
      <c r="R25" s="46"/>
    </row>
    <row r="26">
      <c r="C26" s="48" t="s">
        <v>42</v>
      </c>
      <c r="D26" s="49"/>
      <c r="E26" s="49"/>
      <c r="F26" s="49"/>
      <c r="G26" s="49"/>
      <c r="H26" s="50"/>
      <c r="I26" s="51" t="s">
        <v>43</v>
      </c>
      <c r="J26" s="49"/>
      <c r="K26" s="49"/>
      <c r="L26" s="49"/>
      <c r="M26" s="49"/>
      <c r="N26" s="50"/>
      <c r="O26" s="51" t="s">
        <v>44</v>
      </c>
      <c r="P26" s="49"/>
      <c r="Q26" s="49"/>
      <c r="R26" s="49"/>
      <c r="S26" s="49"/>
      <c r="T26" s="50"/>
      <c r="U26" s="51" t="s">
        <v>45</v>
      </c>
      <c r="V26" s="49"/>
      <c r="W26" s="49"/>
      <c r="X26" s="49"/>
      <c r="Y26" s="49"/>
      <c r="Z26" s="50"/>
      <c r="AA26" s="51" t="s">
        <v>46</v>
      </c>
      <c r="AB26" s="49"/>
      <c r="AC26" s="49"/>
      <c r="AD26" s="49"/>
      <c r="AE26" s="49"/>
      <c r="AF26" s="50"/>
      <c r="AG26" s="51" t="s">
        <v>47</v>
      </c>
      <c r="AH26" s="49"/>
      <c r="AI26" s="49"/>
      <c r="AJ26" s="49"/>
      <c r="AK26" s="49"/>
      <c r="AL26" s="50"/>
      <c r="AM26" s="51" t="s">
        <v>48</v>
      </c>
      <c r="AN26" s="49"/>
      <c r="AO26" s="49"/>
      <c r="AP26" s="49"/>
      <c r="AQ26" s="49"/>
      <c r="AR26" s="50"/>
      <c r="AS26" s="51" t="s">
        <v>49</v>
      </c>
      <c r="AT26" s="49"/>
      <c r="AU26" s="49"/>
      <c r="AV26" s="49"/>
      <c r="AW26" s="49"/>
      <c r="AX26" s="50"/>
      <c r="AY26" s="51" t="s">
        <v>50</v>
      </c>
      <c r="AZ26" s="49"/>
      <c r="BA26" s="49"/>
      <c r="BB26" s="49"/>
      <c r="BC26" s="49"/>
      <c r="BD26" s="50"/>
      <c r="BE26" s="51" t="s">
        <v>51</v>
      </c>
      <c r="BF26" s="49"/>
      <c r="BG26" s="49"/>
      <c r="BH26" s="49"/>
      <c r="BI26" s="49"/>
      <c r="BJ26" s="50"/>
      <c r="BK26" s="51" t="s">
        <v>52</v>
      </c>
      <c r="BL26" s="49"/>
      <c r="BM26" s="49"/>
      <c r="BN26" s="49"/>
      <c r="BO26" s="49"/>
      <c r="BP26" s="50"/>
      <c r="BQ26" s="51" t="s">
        <v>53</v>
      </c>
      <c r="BR26" s="49"/>
      <c r="BS26" s="49"/>
      <c r="BT26" s="49"/>
      <c r="BU26" s="49"/>
      <c r="BV26" s="50"/>
      <c r="BW26" s="52"/>
      <c r="BX26" s="8" t="s">
        <v>54</v>
      </c>
      <c r="BY26" s="52"/>
      <c r="BZ26" s="52"/>
      <c r="CA26" s="52"/>
      <c r="CB26" s="52"/>
    </row>
    <row r="27">
      <c r="B27" s="53" t="s">
        <v>55</v>
      </c>
      <c r="C27" s="54" t="s">
        <v>56</v>
      </c>
      <c r="D27" s="49"/>
      <c r="E27" s="55" t="s">
        <v>57</v>
      </c>
      <c r="F27" s="56"/>
      <c r="G27" s="57" t="s">
        <v>56</v>
      </c>
      <c r="H27" s="50"/>
      <c r="I27" s="58" t="s">
        <v>57</v>
      </c>
      <c r="J27" s="49"/>
      <c r="K27" s="59" t="s">
        <v>56</v>
      </c>
      <c r="L27" s="56"/>
      <c r="M27" s="60" t="s">
        <v>57</v>
      </c>
      <c r="N27" s="50"/>
      <c r="O27" s="54" t="s">
        <v>56</v>
      </c>
      <c r="P27" s="49"/>
      <c r="Q27" s="55" t="s">
        <v>57</v>
      </c>
      <c r="R27" s="56"/>
      <c r="S27" s="57" t="s">
        <v>56</v>
      </c>
      <c r="T27" s="50"/>
      <c r="U27" s="58" t="s">
        <v>57</v>
      </c>
      <c r="V27" s="49"/>
      <c r="W27" s="59" t="s">
        <v>56</v>
      </c>
      <c r="X27" s="56"/>
      <c r="Y27" s="60" t="s">
        <v>57</v>
      </c>
      <c r="Z27" s="50"/>
      <c r="AA27" s="54" t="s">
        <v>56</v>
      </c>
      <c r="AB27" s="49"/>
      <c r="AC27" s="55" t="s">
        <v>57</v>
      </c>
      <c r="AD27" s="56"/>
      <c r="AE27" s="57" t="s">
        <v>56</v>
      </c>
      <c r="AF27" s="50"/>
      <c r="AG27" s="58" t="s">
        <v>57</v>
      </c>
      <c r="AH27" s="49"/>
      <c r="AI27" s="59" t="s">
        <v>56</v>
      </c>
      <c r="AJ27" s="56"/>
      <c r="AK27" s="60" t="s">
        <v>57</v>
      </c>
      <c r="AL27" s="50"/>
      <c r="AM27" s="54" t="s">
        <v>56</v>
      </c>
      <c r="AN27" s="49"/>
      <c r="AO27" s="55" t="s">
        <v>57</v>
      </c>
      <c r="AP27" s="56"/>
      <c r="AQ27" s="57" t="s">
        <v>56</v>
      </c>
      <c r="AR27" s="50"/>
      <c r="AS27" s="58" t="s">
        <v>57</v>
      </c>
      <c r="AT27" s="49"/>
      <c r="AU27" s="59" t="s">
        <v>56</v>
      </c>
      <c r="AV27" s="56"/>
      <c r="AW27" s="60" t="s">
        <v>57</v>
      </c>
      <c r="AX27" s="50"/>
      <c r="AY27" s="54" t="s">
        <v>56</v>
      </c>
      <c r="AZ27" s="49"/>
      <c r="BA27" s="55" t="s">
        <v>57</v>
      </c>
      <c r="BB27" s="56"/>
      <c r="BC27" s="57" t="s">
        <v>56</v>
      </c>
      <c r="BD27" s="50"/>
      <c r="BE27" s="58" t="s">
        <v>57</v>
      </c>
      <c r="BF27" s="49"/>
      <c r="BG27" s="59" t="s">
        <v>56</v>
      </c>
      <c r="BH27" s="56"/>
      <c r="BI27" s="60" t="s">
        <v>57</v>
      </c>
      <c r="BJ27" s="50"/>
      <c r="BK27" s="54" t="s">
        <v>56</v>
      </c>
      <c r="BL27" s="49"/>
      <c r="BM27" s="55" t="s">
        <v>57</v>
      </c>
      <c r="BN27" s="56"/>
      <c r="BO27" s="57" t="s">
        <v>56</v>
      </c>
      <c r="BP27" s="50"/>
      <c r="BQ27" s="58" t="s">
        <v>57</v>
      </c>
      <c r="BR27" s="49"/>
      <c r="BS27" s="59" t="s">
        <v>56</v>
      </c>
      <c r="BT27" s="56"/>
      <c r="BU27" s="60" t="s">
        <v>57</v>
      </c>
      <c r="BV27" s="50"/>
      <c r="BW27" s="52"/>
      <c r="BY27" s="52"/>
      <c r="BZ27" s="52"/>
      <c r="CA27" s="52"/>
      <c r="CB27" s="52"/>
    </row>
    <row r="28">
      <c r="B28" s="61" t="s">
        <v>58</v>
      </c>
      <c r="C28" s="62">
        <v>45292.0</v>
      </c>
      <c r="E28" s="63">
        <f>C28+2</f>
        <v>45294</v>
      </c>
      <c r="F28" s="64"/>
      <c r="G28" s="65">
        <f>E28+2</f>
        <v>45296</v>
      </c>
      <c r="I28" s="66">
        <f>G28+3</f>
        <v>45299</v>
      </c>
      <c r="J28" s="64"/>
      <c r="K28" s="65">
        <f>I28+2</f>
        <v>45301</v>
      </c>
      <c r="M28" s="63">
        <f>K28+2</f>
        <v>45303</v>
      </c>
      <c r="N28" s="67"/>
      <c r="O28" s="65">
        <f>M28+3</f>
        <v>45306</v>
      </c>
      <c r="P28" s="64"/>
      <c r="Q28" s="68">
        <f>O28+2</f>
        <v>45308</v>
      </c>
      <c r="S28" s="69">
        <f>Q28+2</f>
        <v>45310</v>
      </c>
      <c r="T28" s="64"/>
      <c r="U28" s="66">
        <f>S28+3</f>
        <v>45313</v>
      </c>
      <c r="V28" s="64"/>
      <c r="W28" s="65">
        <f>U28+2</f>
        <v>45315</v>
      </c>
      <c r="Y28" s="63">
        <f>W28+2</f>
        <v>45317</v>
      </c>
      <c r="Z28" s="67"/>
      <c r="AA28" s="65">
        <f>Y28+3</f>
        <v>45320</v>
      </c>
      <c r="AB28" s="64"/>
      <c r="AC28" s="68">
        <f>AA28+2</f>
        <v>45322</v>
      </c>
      <c r="AE28" s="69">
        <f>AC28+2</f>
        <v>45324</v>
      </c>
      <c r="AF28" s="64"/>
      <c r="AG28" s="66">
        <f>AE28+3</f>
        <v>45327</v>
      </c>
      <c r="AH28" s="64"/>
      <c r="AI28" s="65">
        <f>AG28+2</f>
        <v>45329</v>
      </c>
      <c r="AK28" s="63">
        <f>AI28+2</f>
        <v>45331</v>
      </c>
      <c r="AL28" s="67"/>
      <c r="AM28" s="65">
        <f>AK28+3</f>
        <v>45334</v>
      </c>
      <c r="AN28" s="64"/>
      <c r="AO28" s="68">
        <f>AM28+2</f>
        <v>45336</v>
      </c>
      <c r="AQ28" s="69">
        <f>AO28+2</f>
        <v>45338</v>
      </c>
      <c r="AR28" s="64"/>
      <c r="AS28" s="66">
        <f>AQ28+3</f>
        <v>45341</v>
      </c>
      <c r="AT28" s="64"/>
      <c r="AU28" s="65">
        <f>AS28+2</f>
        <v>45343</v>
      </c>
      <c r="AW28" s="63">
        <f>AU28+2</f>
        <v>45345</v>
      </c>
      <c r="AX28" s="67"/>
      <c r="AY28" s="65">
        <f>AW28+3</f>
        <v>45348</v>
      </c>
      <c r="AZ28" s="64"/>
      <c r="BA28" s="68">
        <f>AY28+2</f>
        <v>45350</v>
      </c>
      <c r="BC28" s="69">
        <f>BA28+2</f>
        <v>45352</v>
      </c>
      <c r="BD28" s="64"/>
      <c r="BE28" s="66">
        <f>BC28+3</f>
        <v>45355</v>
      </c>
      <c r="BF28" s="64"/>
      <c r="BG28" s="65">
        <f>BE28+2</f>
        <v>45357</v>
      </c>
      <c r="BI28" s="63">
        <f>BG28+2</f>
        <v>45359</v>
      </c>
      <c r="BJ28" s="67"/>
      <c r="BK28" s="65">
        <f>BI28+3</f>
        <v>45362</v>
      </c>
      <c r="BL28" s="64"/>
      <c r="BM28" s="68">
        <f>BK28+2</f>
        <v>45364</v>
      </c>
      <c r="BO28" s="69">
        <f>BM28+2</f>
        <v>45366</v>
      </c>
      <c r="BP28" s="64"/>
      <c r="BQ28" s="66">
        <f>BO28+3</f>
        <v>45369</v>
      </c>
      <c r="BR28" s="64"/>
      <c r="BS28" s="65">
        <f>BQ28+2</f>
        <v>45371</v>
      </c>
      <c r="BU28" s="63">
        <f>BS28+2</f>
        <v>45373</v>
      </c>
      <c r="BV28" s="67"/>
      <c r="BW28" s="52"/>
      <c r="BY28" s="52"/>
      <c r="BZ28" s="52"/>
      <c r="CA28" s="52"/>
      <c r="CB28" s="52"/>
    </row>
    <row r="29">
      <c r="A29" s="70"/>
      <c r="B29" s="71" t="s">
        <v>26</v>
      </c>
      <c r="C29" s="72" t="str">
        <f>$B$17</f>
        <v>Squat</v>
      </c>
      <c r="E29" s="73" t="str">
        <f>C29</f>
        <v>Squat</v>
      </c>
      <c r="F29" s="64"/>
      <c r="G29" s="74" t="str">
        <f>C29</f>
        <v>Squat</v>
      </c>
      <c r="H29" s="67"/>
      <c r="I29" s="75" t="str">
        <f>G29</f>
        <v>Squat</v>
      </c>
      <c r="K29" s="76" t="str">
        <f>G29</f>
        <v>Squat</v>
      </c>
      <c r="L29" s="64"/>
      <c r="M29" s="77" t="str">
        <f>K29</f>
        <v>Squat</v>
      </c>
      <c r="N29" s="67"/>
      <c r="O29" s="72" t="str">
        <f>K29</f>
        <v>Squat</v>
      </c>
      <c r="Q29" s="73" t="str">
        <f>O29</f>
        <v>Squat</v>
      </c>
      <c r="R29" s="64"/>
      <c r="S29" s="74" t="str">
        <f>O29</f>
        <v>Squat</v>
      </c>
      <c r="T29" s="67"/>
      <c r="U29" s="75" t="str">
        <f>S29</f>
        <v>Squat</v>
      </c>
      <c r="W29" s="76" t="str">
        <f>S29</f>
        <v>Squat</v>
      </c>
      <c r="X29" s="64"/>
      <c r="Y29" s="77" t="str">
        <f>W29</f>
        <v>Squat</v>
      </c>
      <c r="Z29" s="67"/>
      <c r="AA29" s="72" t="str">
        <f>W29</f>
        <v>Squat</v>
      </c>
      <c r="AC29" s="73" t="str">
        <f>AA29</f>
        <v>Squat</v>
      </c>
      <c r="AD29" s="64"/>
      <c r="AE29" s="74" t="str">
        <f>AA29</f>
        <v>Squat</v>
      </c>
      <c r="AF29" s="67"/>
      <c r="AG29" s="75" t="str">
        <f>AE29</f>
        <v>Squat</v>
      </c>
      <c r="AI29" s="76" t="str">
        <f>AE29</f>
        <v>Squat</v>
      </c>
      <c r="AJ29" s="64"/>
      <c r="AK29" s="77" t="str">
        <f>AI29</f>
        <v>Squat</v>
      </c>
      <c r="AL29" s="67"/>
      <c r="AM29" s="72" t="str">
        <f>AI29</f>
        <v>Squat</v>
      </c>
      <c r="AO29" s="73" t="str">
        <f>AM29</f>
        <v>Squat</v>
      </c>
      <c r="AP29" s="64"/>
      <c r="AQ29" s="74" t="str">
        <f>AM29</f>
        <v>Squat</v>
      </c>
      <c r="AR29" s="67"/>
      <c r="AS29" s="75" t="str">
        <f>AQ29</f>
        <v>Squat</v>
      </c>
      <c r="AU29" s="76" t="str">
        <f>AQ29</f>
        <v>Squat</v>
      </c>
      <c r="AV29" s="64"/>
      <c r="AW29" s="77" t="str">
        <f>AU29</f>
        <v>Squat</v>
      </c>
      <c r="AX29" s="67"/>
      <c r="AY29" s="72" t="str">
        <f>AU29</f>
        <v>Squat</v>
      </c>
      <c r="BA29" s="73" t="str">
        <f>AY29</f>
        <v>Squat</v>
      </c>
      <c r="BB29" s="64"/>
      <c r="BC29" s="74" t="str">
        <f>AY29</f>
        <v>Squat</v>
      </c>
      <c r="BD29" s="67"/>
      <c r="BE29" s="75" t="str">
        <f>BC29</f>
        <v>Squat</v>
      </c>
      <c r="BG29" s="76" t="str">
        <f>BC29</f>
        <v>Squat</v>
      </c>
      <c r="BH29" s="64"/>
      <c r="BI29" s="77" t="str">
        <f>BG29</f>
        <v>Squat</v>
      </c>
      <c r="BJ29" s="67"/>
      <c r="BK29" s="72" t="str">
        <f>BG29</f>
        <v>Squat</v>
      </c>
      <c r="BM29" s="73" t="str">
        <f>BK29</f>
        <v>Squat</v>
      </c>
      <c r="BN29" s="64"/>
      <c r="BO29" s="74" t="str">
        <f>BK29</f>
        <v>Squat</v>
      </c>
      <c r="BP29" s="67"/>
      <c r="BQ29" s="75" t="str">
        <f>BO29</f>
        <v>Squat</v>
      </c>
      <c r="BS29" s="76" t="str">
        <f>BO29</f>
        <v>Squat</v>
      </c>
      <c r="BT29" s="64"/>
      <c r="BU29" s="77" t="str">
        <f>BS29</f>
        <v>Squat</v>
      </c>
      <c r="BV29" s="67"/>
      <c r="BW29" s="52"/>
      <c r="BX29" s="78" t="s">
        <v>59</v>
      </c>
      <c r="BY29" s="52"/>
      <c r="BZ29" s="52"/>
      <c r="CA29" s="52"/>
      <c r="CB29" s="52"/>
    </row>
    <row r="30">
      <c r="B30" s="61"/>
      <c r="C30" s="79" t="s">
        <v>60</v>
      </c>
      <c r="D30" s="80" t="str">
        <f>C17</f>
        <v>Pound</v>
      </c>
      <c r="E30" s="81" t="s">
        <v>60</v>
      </c>
      <c r="F30" s="82" t="str">
        <f>D30</f>
        <v>Pound</v>
      </c>
      <c r="G30" s="80" t="s">
        <v>60</v>
      </c>
      <c r="H30" s="80" t="str">
        <f>F30</f>
        <v>Pound</v>
      </c>
      <c r="I30" s="83" t="s">
        <v>60</v>
      </c>
      <c r="J30" s="84" t="str">
        <f>H30</f>
        <v>Pound</v>
      </c>
      <c r="K30" s="85" t="s">
        <v>60</v>
      </c>
      <c r="L30" s="86" t="str">
        <f>J30</f>
        <v>Pound</v>
      </c>
      <c r="M30" s="84" t="s">
        <v>60</v>
      </c>
      <c r="N30" s="84" t="str">
        <f>L30</f>
        <v>Pound</v>
      </c>
      <c r="O30" s="79" t="s">
        <v>60</v>
      </c>
      <c r="P30" s="80" t="str">
        <f>N30</f>
        <v>Pound</v>
      </c>
      <c r="Q30" s="81" t="s">
        <v>60</v>
      </c>
      <c r="R30" s="82" t="str">
        <f>P30</f>
        <v>Pound</v>
      </c>
      <c r="S30" s="80" t="s">
        <v>60</v>
      </c>
      <c r="T30" s="87" t="str">
        <f>R30</f>
        <v>Pound</v>
      </c>
      <c r="U30" s="83" t="s">
        <v>60</v>
      </c>
      <c r="V30" s="84" t="str">
        <f>T30</f>
        <v>Pound</v>
      </c>
      <c r="W30" s="85" t="s">
        <v>60</v>
      </c>
      <c r="X30" s="86" t="str">
        <f>V30</f>
        <v>Pound</v>
      </c>
      <c r="Y30" s="84" t="s">
        <v>60</v>
      </c>
      <c r="Z30" s="84" t="str">
        <f>X30</f>
        <v>Pound</v>
      </c>
      <c r="AA30" s="79" t="s">
        <v>60</v>
      </c>
      <c r="AB30" s="80" t="str">
        <f>Z30</f>
        <v>Pound</v>
      </c>
      <c r="AC30" s="81" t="s">
        <v>60</v>
      </c>
      <c r="AD30" s="82" t="str">
        <f>AB30</f>
        <v>Pound</v>
      </c>
      <c r="AE30" s="80" t="s">
        <v>60</v>
      </c>
      <c r="AF30" s="87" t="str">
        <f>AD30</f>
        <v>Pound</v>
      </c>
      <c r="AG30" s="83" t="s">
        <v>60</v>
      </c>
      <c r="AH30" s="84" t="str">
        <f>AF30</f>
        <v>Pound</v>
      </c>
      <c r="AI30" s="85" t="s">
        <v>60</v>
      </c>
      <c r="AJ30" s="86" t="str">
        <f>AH30</f>
        <v>Pound</v>
      </c>
      <c r="AK30" s="84" t="s">
        <v>60</v>
      </c>
      <c r="AL30" s="84" t="str">
        <f>AJ30</f>
        <v>Pound</v>
      </c>
      <c r="AM30" s="79" t="s">
        <v>60</v>
      </c>
      <c r="AN30" s="80" t="str">
        <f>AL30</f>
        <v>Pound</v>
      </c>
      <c r="AO30" s="81" t="s">
        <v>60</v>
      </c>
      <c r="AP30" s="82" t="str">
        <f>AN30</f>
        <v>Pound</v>
      </c>
      <c r="AQ30" s="80" t="s">
        <v>60</v>
      </c>
      <c r="AR30" s="87" t="str">
        <f>AP30</f>
        <v>Pound</v>
      </c>
      <c r="AS30" s="83" t="s">
        <v>60</v>
      </c>
      <c r="AT30" s="84" t="str">
        <f>AR30</f>
        <v>Pound</v>
      </c>
      <c r="AU30" s="85" t="s">
        <v>60</v>
      </c>
      <c r="AV30" s="86" t="str">
        <f>AT30</f>
        <v>Pound</v>
      </c>
      <c r="AW30" s="84" t="s">
        <v>60</v>
      </c>
      <c r="AX30" s="84" t="str">
        <f>AV30</f>
        <v>Pound</v>
      </c>
      <c r="AY30" s="79" t="s">
        <v>60</v>
      </c>
      <c r="AZ30" s="80" t="str">
        <f>AX30</f>
        <v>Pound</v>
      </c>
      <c r="BA30" s="81" t="s">
        <v>60</v>
      </c>
      <c r="BB30" s="82" t="str">
        <f>AZ30</f>
        <v>Pound</v>
      </c>
      <c r="BC30" s="80" t="s">
        <v>60</v>
      </c>
      <c r="BD30" s="87" t="str">
        <f>BB30</f>
        <v>Pound</v>
      </c>
      <c r="BE30" s="83" t="s">
        <v>60</v>
      </c>
      <c r="BF30" s="84" t="str">
        <f>BD30</f>
        <v>Pound</v>
      </c>
      <c r="BG30" s="85" t="s">
        <v>60</v>
      </c>
      <c r="BH30" s="86" t="str">
        <f>BF30</f>
        <v>Pound</v>
      </c>
      <c r="BI30" s="84" t="s">
        <v>60</v>
      </c>
      <c r="BJ30" s="84" t="str">
        <f>BH30</f>
        <v>Pound</v>
      </c>
      <c r="BK30" s="79" t="s">
        <v>60</v>
      </c>
      <c r="BL30" s="80" t="str">
        <f>BJ30</f>
        <v>Pound</v>
      </c>
      <c r="BM30" s="81" t="s">
        <v>60</v>
      </c>
      <c r="BN30" s="82" t="str">
        <f>BL30</f>
        <v>Pound</v>
      </c>
      <c r="BO30" s="80" t="s">
        <v>60</v>
      </c>
      <c r="BP30" s="80" t="str">
        <f>BN30</f>
        <v>Pound</v>
      </c>
      <c r="BQ30" s="83" t="s">
        <v>60</v>
      </c>
      <c r="BR30" s="84" t="str">
        <f>BP30</f>
        <v>Pound</v>
      </c>
      <c r="BS30" s="85" t="s">
        <v>60</v>
      </c>
      <c r="BT30" s="86" t="str">
        <f>BR30</f>
        <v>Pound</v>
      </c>
      <c r="BU30" s="84" t="s">
        <v>60</v>
      </c>
      <c r="BV30" s="88" t="str">
        <f>BT30</f>
        <v>Pound</v>
      </c>
      <c r="BW30" s="52"/>
      <c r="BX30" s="89" t="s">
        <v>61</v>
      </c>
      <c r="BY30" s="52"/>
      <c r="BZ30" s="52"/>
      <c r="CA30" s="52"/>
      <c r="CB30" s="52"/>
    </row>
    <row r="31">
      <c r="B31" s="61" t="s">
        <v>62</v>
      </c>
      <c r="C31" s="90">
        <v>5.0</v>
      </c>
      <c r="D31" s="91">
        <f>mround(G17*0.8-(H17*I17*3),H17)</f>
        <v>200</v>
      </c>
      <c r="E31" s="81">
        <v>5.0</v>
      </c>
      <c r="F31" s="82">
        <f>if(sum(C31:C32)&gt;9,D31+$H$17,D31)</f>
        <v>205</v>
      </c>
      <c r="G31" s="91">
        <v>5.0</v>
      </c>
      <c r="H31" s="91">
        <f>if(sum(E31:E32)&gt;9,F31+$H$17,F31)</f>
        <v>210</v>
      </c>
      <c r="I31" s="83">
        <v>5.0</v>
      </c>
      <c r="J31" s="84">
        <f>if(sum(G31:G32)&gt;9,H31+$H$17,H31)</f>
        <v>215</v>
      </c>
      <c r="K31" s="92">
        <v>5.0</v>
      </c>
      <c r="L31" s="93">
        <f>if(sum(I31:I32)&gt;9,J31+$H$17,J31)</f>
        <v>220</v>
      </c>
      <c r="M31" s="84">
        <v>5.0</v>
      </c>
      <c r="N31" s="84">
        <f>if(sum(K31:K32)&gt;9,L31+$H$17,L31)</f>
        <v>225</v>
      </c>
      <c r="O31" s="90">
        <v>5.0</v>
      </c>
      <c r="P31" s="91">
        <f>if(sum(M31:M32)&gt;9,N31+$H$17,N31)</f>
        <v>230</v>
      </c>
      <c r="Q31" s="81">
        <v>5.0</v>
      </c>
      <c r="R31" s="82">
        <f>if(sum(O31:O32)&gt;9,P31+$H$17,P31)</f>
        <v>235</v>
      </c>
      <c r="S31" s="91">
        <v>5.0</v>
      </c>
      <c r="T31" s="94">
        <f>if(sum(Q31:Q32)&gt;9,R31+$H$17,R31)</f>
        <v>240</v>
      </c>
      <c r="U31" s="83">
        <v>5.0</v>
      </c>
      <c r="V31" s="84">
        <f>if(sum(S31:S32)&gt;9,T31+$H$17,T31)</f>
        <v>245</v>
      </c>
      <c r="W31" s="92">
        <v>5.0</v>
      </c>
      <c r="X31" s="93">
        <f>if(sum(U31:U32)&gt;9,V31+$H$17,V31)</f>
        <v>250</v>
      </c>
      <c r="Y31" s="84">
        <v>5.0</v>
      </c>
      <c r="Z31" s="84">
        <f>if(sum(W31:W32)&gt;9,X31+$H$17,X31)</f>
        <v>255</v>
      </c>
      <c r="AA31" s="90">
        <v>5.0</v>
      </c>
      <c r="AB31" s="91">
        <f>if(sum(Y31:Y32)&gt;9,Z31+$H$17,Z31)</f>
        <v>260</v>
      </c>
      <c r="AC31" s="81">
        <v>5.0</v>
      </c>
      <c r="AD31" s="82">
        <f>if(sum(AA31:AA32)&gt;9,AB31+$H$17,AB31)</f>
        <v>265</v>
      </c>
      <c r="AE31" s="91">
        <v>5.0</v>
      </c>
      <c r="AF31" s="94">
        <f>if(sum(AC31:AC32)&gt;9,AD31+$H$17,AD31)</f>
        <v>270</v>
      </c>
      <c r="AG31" s="83">
        <v>5.0</v>
      </c>
      <c r="AH31" s="84">
        <f>if(sum(AE31:AE32)&gt;9,AF31+$H$17,AF31)</f>
        <v>275</v>
      </c>
      <c r="AI31" s="92">
        <v>5.0</v>
      </c>
      <c r="AJ31" s="93">
        <f>if(sum(AG31:AG32)&gt;9,AH31+$H$17,AH31)</f>
        <v>280</v>
      </c>
      <c r="AK31" s="84">
        <v>5.0</v>
      </c>
      <c r="AL31" s="84">
        <f>if(sum(AI31:AI32)&gt;9,AJ31+$H$17,AJ31)</f>
        <v>285</v>
      </c>
      <c r="AM31" s="90">
        <v>5.0</v>
      </c>
      <c r="AN31" s="91">
        <f>if(sum(AK31:AK32)&gt;9,AL31+$H$17,AL31)</f>
        <v>290</v>
      </c>
      <c r="AO31" s="81">
        <v>5.0</v>
      </c>
      <c r="AP31" s="82">
        <f>if(sum(AM31:AM32)&gt;9,AN31+$H$17,AN31)</f>
        <v>295</v>
      </c>
      <c r="AQ31" s="91">
        <v>5.0</v>
      </c>
      <c r="AR31" s="94">
        <f>if(sum(AO31:AO32)&gt;9,AP31+$H$17,AP31)</f>
        <v>300</v>
      </c>
      <c r="AS31" s="83">
        <v>5.0</v>
      </c>
      <c r="AT31" s="84">
        <f>if(sum(AQ31:AQ32)&gt;9,AR31+$H$17,AR31)</f>
        <v>305</v>
      </c>
      <c r="AU31" s="92">
        <v>5.0</v>
      </c>
      <c r="AV31" s="93">
        <f>if(sum(AS31:AS32)&gt;9,AT31+$H$17,AT31)</f>
        <v>310</v>
      </c>
      <c r="AW31" s="84">
        <v>5.0</v>
      </c>
      <c r="AX31" s="84">
        <f>if(sum(AU31:AU32)&gt;9,AV31+$H$17,AV31)</f>
        <v>315</v>
      </c>
      <c r="AY31" s="90">
        <v>5.0</v>
      </c>
      <c r="AZ31" s="91">
        <f>if(sum(AW31:AW32)&gt;9,AX31+$H$17,AX31)</f>
        <v>320</v>
      </c>
      <c r="BA31" s="81">
        <v>5.0</v>
      </c>
      <c r="BB31" s="82">
        <f>if(sum(AY31:AY32)&gt;9,AZ31+$H$17,AZ31)</f>
        <v>325</v>
      </c>
      <c r="BC31" s="91">
        <v>5.0</v>
      </c>
      <c r="BD31" s="94">
        <f>if(sum(BA31:BA32)&gt;9,BB31+$H$17,BB31)</f>
        <v>330</v>
      </c>
      <c r="BE31" s="83">
        <v>5.0</v>
      </c>
      <c r="BF31" s="84">
        <f>if(sum(BC31:BC32)&gt;9,BD31+$H$17,BD31)</f>
        <v>335</v>
      </c>
      <c r="BG31" s="92">
        <v>5.0</v>
      </c>
      <c r="BH31" s="93">
        <f>if(sum(BE31:BE32)&gt;9,BF31+$H$17,BF31)</f>
        <v>340</v>
      </c>
      <c r="BI31" s="84">
        <v>5.0</v>
      </c>
      <c r="BJ31" s="84">
        <f>if(sum(BG31:BG32)&gt;9,BH31+$H$17,BH31)</f>
        <v>345</v>
      </c>
      <c r="BK31" s="90">
        <v>5.0</v>
      </c>
      <c r="BL31" s="91">
        <f>if(sum(BI31:BI32)&gt;9,BJ31+$H$17,BJ31)</f>
        <v>350</v>
      </c>
      <c r="BM31" s="81">
        <v>5.0</v>
      </c>
      <c r="BN31" s="82">
        <f>if(sum(BK31:BK32)&gt;9,BL31+$H$17,BL31)</f>
        <v>355</v>
      </c>
      <c r="BO31" s="91">
        <v>5.0</v>
      </c>
      <c r="BP31" s="91">
        <f>if(sum(BM31:BM32)&gt;9,BN31+$H$17,BN31)</f>
        <v>360</v>
      </c>
      <c r="BQ31" s="83">
        <v>5.0</v>
      </c>
      <c r="BR31" s="84">
        <f>if(sum(BO31:BO32)&gt;9,BP31+$H$17,BP31)</f>
        <v>365</v>
      </c>
      <c r="BS31" s="92">
        <v>5.0</v>
      </c>
      <c r="BT31" s="93">
        <f>if(sum(BQ31:BQ32)&gt;9,BR31+$H$17,BR31)</f>
        <v>370</v>
      </c>
      <c r="BU31" s="84">
        <v>5.0</v>
      </c>
      <c r="BV31" s="88">
        <f>if(sum(BS31:BS32)&gt;9,BT31+$H$17,BT31)</f>
        <v>375</v>
      </c>
      <c r="BW31" s="52"/>
      <c r="BX31" s="95" t="s">
        <v>63</v>
      </c>
      <c r="BY31" s="52"/>
      <c r="BZ31" s="52"/>
      <c r="CA31" s="52"/>
      <c r="CB31" s="52"/>
    </row>
    <row r="32">
      <c r="B32" s="61" t="s">
        <v>64</v>
      </c>
      <c r="C32" s="90">
        <v>5.0</v>
      </c>
      <c r="D32" s="91">
        <f>if($C$23="Straight Sets",D31,mround(D31*0.9,$H$17))</f>
        <v>180</v>
      </c>
      <c r="E32" s="81">
        <v>5.0</v>
      </c>
      <c r="F32" s="82">
        <f>if($C$23="Straight Sets",F31,mround(F31*0.9,$H$17))</f>
        <v>185</v>
      </c>
      <c r="G32" s="91">
        <v>5.0</v>
      </c>
      <c r="H32" s="91">
        <f>if($C$23="Straight Sets",H31,mround(H31*0.9,$H$17))</f>
        <v>190</v>
      </c>
      <c r="I32" s="83">
        <v>5.0</v>
      </c>
      <c r="J32" s="84">
        <f>if($C$23="Straight Sets",J31,mround(J31*0.9,$H$17))</f>
        <v>195</v>
      </c>
      <c r="K32" s="92">
        <v>5.0</v>
      </c>
      <c r="L32" s="93">
        <f>if($C$23="Straight Sets",L31,mround(L31*0.9,$H$17))</f>
        <v>200</v>
      </c>
      <c r="M32" s="84">
        <v>5.0</v>
      </c>
      <c r="N32" s="84">
        <f>if($C$23="Straight Sets",N31,mround(N31*0.9,$H$17))</f>
        <v>205</v>
      </c>
      <c r="O32" s="90">
        <v>5.0</v>
      </c>
      <c r="P32" s="91">
        <f>if($C$23="Straight Sets",P31,mround(P31*0.9,$H$17))</f>
        <v>205</v>
      </c>
      <c r="Q32" s="81">
        <v>5.0</v>
      </c>
      <c r="R32" s="82">
        <f>if($C$23="Straight Sets",R31,mround(R31*0.9,$H$17))</f>
        <v>210</v>
      </c>
      <c r="S32" s="91">
        <v>5.0</v>
      </c>
      <c r="T32" s="94">
        <f>if($C$23="Straight Sets",T31,mround(T31*0.9,$H$17))</f>
        <v>215</v>
      </c>
      <c r="U32" s="83">
        <v>5.0</v>
      </c>
      <c r="V32" s="84">
        <f>if($C$23="Straight Sets",V31,mround(V31*0.9,$H$17))</f>
        <v>220</v>
      </c>
      <c r="W32" s="92">
        <v>5.0</v>
      </c>
      <c r="X32" s="93">
        <f>if($C$23="Straight Sets",X31,mround(X31*0.9,$H$17))</f>
        <v>225</v>
      </c>
      <c r="Y32" s="84">
        <v>5.0</v>
      </c>
      <c r="Z32" s="84">
        <f>if($C$23="Straight Sets",Z31,mround(Z31*0.9,$H$17))</f>
        <v>230</v>
      </c>
      <c r="AA32" s="90">
        <v>5.0</v>
      </c>
      <c r="AB32" s="91">
        <f>if($C$23="Straight Sets",AB31,mround(AB31*0.9,$H$17))</f>
        <v>235</v>
      </c>
      <c r="AC32" s="81">
        <v>5.0</v>
      </c>
      <c r="AD32" s="82">
        <f>if($C$23="Straight Sets",AD31,mround(AD31*0.9,$H$17))</f>
        <v>240</v>
      </c>
      <c r="AE32" s="91">
        <v>5.0</v>
      </c>
      <c r="AF32" s="94">
        <f>if($C$23="Straight Sets",AF31,mround(AF31*0.9,$H$17))</f>
        <v>245</v>
      </c>
      <c r="AG32" s="83">
        <v>5.0</v>
      </c>
      <c r="AH32" s="84">
        <f>if($C$23="Straight Sets",AH31,mround(AH31*0.9,$H$17))</f>
        <v>250</v>
      </c>
      <c r="AI32" s="92">
        <v>5.0</v>
      </c>
      <c r="AJ32" s="93">
        <f>if($C$23="Straight Sets",AJ31,mround(AJ31*0.9,$H$17))</f>
        <v>250</v>
      </c>
      <c r="AK32" s="84">
        <v>5.0</v>
      </c>
      <c r="AL32" s="84">
        <f>if($C$23="Straight Sets",AL31,mround(AL31*0.9,$H$17))</f>
        <v>255</v>
      </c>
      <c r="AM32" s="90">
        <v>5.0</v>
      </c>
      <c r="AN32" s="91">
        <f>if($C$23="Straight Sets",AN31,mround(AN31*0.9,$H$17))</f>
        <v>260</v>
      </c>
      <c r="AO32" s="81">
        <v>5.0</v>
      </c>
      <c r="AP32" s="82">
        <f>if($C$23="Straight Sets",AP31,mround(AP31*0.9,$H$17))</f>
        <v>265</v>
      </c>
      <c r="AQ32" s="91">
        <v>5.0</v>
      </c>
      <c r="AR32" s="94">
        <f>if($C$23="Straight Sets",AR31,mround(AR31*0.9,$H$17))</f>
        <v>270</v>
      </c>
      <c r="AS32" s="83">
        <v>5.0</v>
      </c>
      <c r="AT32" s="84">
        <f>if($C$23="Straight Sets",AT31,mround(AT31*0.9,$H$17))</f>
        <v>275</v>
      </c>
      <c r="AU32" s="92">
        <v>5.0</v>
      </c>
      <c r="AV32" s="93">
        <f>if($C$23="Straight Sets",AV31,mround(AV31*0.9,$H$17))</f>
        <v>280</v>
      </c>
      <c r="AW32" s="84">
        <v>5.0</v>
      </c>
      <c r="AX32" s="84">
        <f>if($C$23="Straight Sets",AX31,mround(AX31*0.9,$H$17))</f>
        <v>285</v>
      </c>
      <c r="AY32" s="90">
        <v>5.0</v>
      </c>
      <c r="AZ32" s="91">
        <f>if($C$23="Straight Sets",AZ31,mround(AZ31*0.9,$H$17))</f>
        <v>290</v>
      </c>
      <c r="BA32" s="81">
        <v>5.0</v>
      </c>
      <c r="BB32" s="82">
        <f>if($C$23="Straight Sets",BB31,mround(BB31*0.9,$H$17))</f>
        <v>295</v>
      </c>
      <c r="BC32" s="91">
        <v>5.0</v>
      </c>
      <c r="BD32" s="94">
        <f>if($C$23="Straight Sets",BD31,mround(BD31*0.9,$H$17))</f>
        <v>295</v>
      </c>
      <c r="BE32" s="83">
        <v>5.0</v>
      </c>
      <c r="BF32" s="84">
        <f>if($C$23="Straight Sets",BF31,mround(BF31*0.9,$H$17))</f>
        <v>300</v>
      </c>
      <c r="BG32" s="92">
        <v>5.0</v>
      </c>
      <c r="BH32" s="93">
        <f>if($C$23="Straight Sets",BH31,mround(BH31*0.9,$H$17))</f>
        <v>305</v>
      </c>
      <c r="BI32" s="84">
        <v>5.0</v>
      </c>
      <c r="BJ32" s="84">
        <f>if($C$23="Straight Sets",BJ31,mround(BJ31*0.9,$H$17))</f>
        <v>310</v>
      </c>
      <c r="BK32" s="90">
        <v>5.0</v>
      </c>
      <c r="BL32" s="91">
        <f>if($C$23="Straight Sets",BL31,mround(BL31*0.9,$H$17))</f>
        <v>315</v>
      </c>
      <c r="BM32" s="81">
        <v>5.0</v>
      </c>
      <c r="BN32" s="82">
        <f>if($C$23="Straight Sets",BN31,mround(BN31*0.9,$H$17))</f>
        <v>320</v>
      </c>
      <c r="BO32" s="91">
        <v>5.0</v>
      </c>
      <c r="BP32" s="91">
        <f>if($C$23="Straight Sets",BP31,mround(BP31*0.9,$H$17))</f>
        <v>325</v>
      </c>
      <c r="BQ32" s="83">
        <v>5.0</v>
      </c>
      <c r="BR32" s="84">
        <f>if($C$23="Straight Sets",BR31,mround(BR31*0.9,$H$17))</f>
        <v>330</v>
      </c>
      <c r="BS32" s="92">
        <v>5.0</v>
      </c>
      <c r="BT32" s="93">
        <f>if($C$23="Straight Sets",BT31,mround(BT31*0.9,$H$17))</f>
        <v>335</v>
      </c>
      <c r="BU32" s="84">
        <v>5.0</v>
      </c>
      <c r="BV32" s="88">
        <f>if($C$23="Straight Sets",BV31,mround(BV31*0.9,$H$17))</f>
        <v>340</v>
      </c>
      <c r="BW32" s="52"/>
      <c r="BX32" s="89" t="s">
        <v>65</v>
      </c>
      <c r="BY32" s="52"/>
      <c r="BZ32" s="52"/>
      <c r="CA32" s="52"/>
      <c r="CB32" s="52"/>
    </row>
    <row r="33">
      <c r="B33" s="61"/>
      <c r="C33" s="96"/>
      <c r="D33" s="97"/>
      <c r="E33" s="98"/>
      <c r="F33" s="99"/>
      <c r="G33" s="100"/>
      <c r="H33" s="97"/>
      <c r="I33" s="101"/>
      <c r="J33" s="102"/>
      <c r="K33" s="103"/>
      <c r="L33" s="104"/>
      <c r="M33" s="105"/>
      <c r="N33" s="102"/>
      <c r="O33" s="96"/>
      <c r="P33" s="97"/>
      <c r="Q33" s="98"/>
      <c r="R33" s="99"/>
      <c r="S33" s="100"/>
      <c r="T33" s="106"/>
      <c r="U33" s="101"/>
      <c r="V33" s="102"/>
      <c r="W33" s="103"/>
      <c r="X33" s="104"/>
      <c r="Y33" s="105"/>
      <c r="Z33" s="102"/>
      <c r="AA33" s="96"/>
      <c r="AB33" s="97"/>
      <c r="AC33" s="98"/>
      <c r="AD33" s="99"/>
      <c r="AE33" s="100"/>
      <c r="AF33" s="106"/>
      <c r="AG33" s="101"/>
      <c r="AH33" s="102"/>
      <c r="AI33" s="103"/>
      <c r="AJ33" s="104"/>
      <c r="AK33" s="105"/>
      <c r="AL33" s="102"/>
      <c r="AM33" s="96"/>
      <c r="AN33" s="97"/>
      <c r="AO33" s="98"/>
      <c r="AP33" s="99"/>
      <c r="AQ33" s="100"/>
      <c r="AR33" s="106"/>
      <c r="AS33" s="101"/>
      <c r="AT33" s="102"/>
      <c r="AU33" s="103"/>
      <c r="AV33" s="104"/>
      <c r="AW33" s="105"/>
      <c r="AX33" s="102"/>
      <c r="AY33" s="96"/>
      <c r="AZ33" s="97"/>
      <c r="BA33" s="98"/>
      <c r="BB33" s="99"/>
      <c r="BC33" s="100"/>
      <c r="BD33" s="106"/>
      <c r="BE33" s="101"/>
      <c r="BF33" s="102"/>
      <c r="BG33" s="103"/>
      <c r="BH33" s="104"/>
      <c r="BI33" s="105"/>
      <c r="BJ33" s="102"/>
      <c r="BK33" s="96"/>
      <c r="BL33" s="97"/>
      <c r="BM33" s="98"/>
      <c r="BN33" s="99"/>
      <c r="BO33" s="100"/>
      <c r="BP33" s="97"/>
      <c r="BQ33" s="101"/>
      <c r="BR33" s="102"/>
      <c r="BS33" s="103"/>
      <c r="BT33" s="104"/>
      <c r="BU33" s="105"/>
      <c r="BV33" s="107"/>
      <c r="BW33" s="52"/>
      <c r="BX33" s="89" t="s">
        <v>66</v>
      </c>
      <c r="BY33" s="52"/>
      <c r="BZ33" s="52"/>
      <c r="CA33" s="52"/>
      <c r="CB33" s="52"/>
    </row>
    <row r="34">
      <c r="A34" s="70"/>
      <c r="B34" s="71" t="s">
        <v>26</v>
      </c>
      <c r="C34" s="72" t="str">
        <f>$B$18</f>
        <v>Bench Press</v>
      </c>
      <c r="E34" s="73" t="str">
        <f>$B$21</f>
        <v>Overhead Press</v>
      </c>
      <c r="F34" s="64"/>
      <c r="G34" s="74" t="str">
        <f>$B$18</f>
        <v>Bench Press</v>
      </c>
      <c r="H34" s="67"/>
      <c r="I34" s="75" t="str">
        <f>$B$21</f>
        <v>Overhead Press</v>
      </c>
      <c r="K34" s="76" t="str">
        <f>$B$18</f>
        <v>Bench Press</v>
      </c>
      <c r="L34" s="64"/>
      <c r="M34" s="77" t="str">
        <f>$B$21</f>
        <v>Overhead Press</v>
      </c>
      <c r="N34" s="67"/>
      <c r="O34" s="72" t="str">
        <f>$B$18</f>
        <v>Bench Press</v>
      </c>
      <c r="Q34" s="73" t="str">
        <f>$B$21</f>
        <v>Overhead Press</v>
      </c>
      <c r="R34" s="64"/>
      <c r="S34" s="74" t="str">
        <f>$B$18</f>
        <v>Bench Press</v>
      </c>
      <c r="T34" s="67"/>
      <c r="U34" s="75" t="str">
        <f>$B$21</f>
        <v>Overhead Press</v>
      </c>
      <c r="W34" s="76" t="str">
        <f>$B$18</f>
        <v>Bench Press</v>
      </c>
      <c r="X34" s="64"/>
      <c r="Y34" s="77" t="str">
        <f>$B$21</f>
        <v>Overhead Press</v>
      </c>
      <c r="Z34" s="67"/>
      <c r="AA34" s="72" t="str">
        <f>$B$18</f>
        <v>Bench Press</v>
      </c>
      <c r="AC34" s="73" t="str">
        <f>$B$21</f>
        <v>Overhead Press</v>
      </c>
      <c r="AD34" s="64"/>
      <c r="AE34" s="74" t="str">
        <f>$B$18</f>
        <v>Bench Press</v>
      </c>
      <c r="AF34" s="67"/>
      <c r="AG34" s="75" t="str">
        <f>$B$21</f>
        <v>Overhead Press</v>
      </c>
      <c r="AI34" s="76" t="str">
        <f>$B$18</f>
        <v>Bench Press</v>
      </c>
      <c r="AJ34" s="64"/>
      <c r="AK34" s="77" t="str">
        <f>$B$21</f>
        <v>Overhead Press</v>
      </c>
      <c r="AL34" s="67"/>
      <c r="AM34" s="72" t="str">
        <f>$B$18</f>
        <v>Bench Press</v>
      </c>
      <c r="AO34" s="73" t="str">
        <f>$B$21</f>
        <v>Overhead Press</v>
      </c>
      <c r="AP34" s="64"/>
      <c r="AQ34" s="74" t="str">
        <f>$B$18</f>
        <v>Bench Press</v>
      </c>
      <c r="AR34" s="67"/>
      <c r="AS34" s="75" t="str">
        <f>$B$21</f>
        <v>Overhead Press</v>
      </c>
      <c r="AU34" s="76" t="str">
        <f>$B$18</f>
        <v>Bench Press</v>
      </c>
      <c r="AV34" s="64"/>
      <c r="AW34" s="77" t="str">
        <f>$B$21</f>
        <v>Overhead Press</v>
      </c>
      <c r="AX34" s="67"/>
      <c r="AY34" s="72" t="str">
        <f>$B$18</f>
        <v>Bench Press</v>
      </c>
      <c r="BA34" s="73" t="str">
        <f>$B$21</f>
        <v>Overhead Press</v>
      </c>
      <c r="BB34" s="64"/>
      <c r="BC34" s="74" t="str">
        <f>$B$18</f>
        <v>Bench Press</v>
      </c>
      <c r="BD34" s="67"/>
      <c r="BE34" s="75" t="str">
        <f>$B$21</f>
        <v>Overhead Press</v>
      </c>
      <c r="BG34" s="76" t="str">
        <f>$B$18</f>
        <v>Bench Press</v>
      </c>
      <c r="BH34" s="64"/>
      <c r="BI34" s="77" t="str">
        <f>$B$21</f>
        <v>Overhead Press</v>
      </c>
      <c r="BJ34" s="67"/>
      <c r="BK34" s="72" t="str">
        <f>$B$18</f>
        <v>Bench Press</v>
      </c>
      <c r="BM34" s="73" t="str">
        <f>$B$21</f>
        <v>Overhead Press</v>
      </c>
      <c r="BN34" s="64"/>
      <c r="BO34" s="74" t="str">
        <f>$B$18</f>
        <v>Bench Press</v>
      </c>
      <c r="BP34" s="67"/>
      <c r="BQ34" s="75" t="str">
        <f>$B$21</f>
        <v>Overhead Press</v>
      </c>
      <c r="BS34" s="76" t="str">
        <f>$B$18</f>
        <v>Bench Press</v>
      </c>
      <c r="BT34" s="64"/>
      <c r="BU34" s="77" t="str">
        <f>$B$21</f>
        <v>Overhead Press</v>
      </c>
      <c r="BV34" s="67"/>
      <c r="BW34" s="52"/>
      <c r="BX34" s="108"/>
      <c r="BY34" s="52"/>
      <c r="BZ34" s="52"/>
      <c r="CA34" s="52"/>
      <c r="CB34" s="52"/>
    </row>
    <row r="35">
      <c r="B35" s="61" t="s">
        <v>62</v>
      </c>
      <c r="C35" s="90">
        <v>5.0</v>
      </c>
      <c r="D35" s="91">
        <f>mround(G18*0.8-(H18*I18*1.5),$H$18)</f>
        <v>140</v>
      </c>
      <c r="E35" s="81">
        <v>5.0</v>
      </c>
      <c r="F35" s="82">
        <f>mround(G21*0.8-(H21*I21*1.5),$H$21)</f>
        <v>85</v>
      </c>
      <c r="G35" s="91">
        <v>5.0</v>
      </c>
      <c r="H35" s="91">
        <f>if(sum(C35:C36)&gt;9,D35+$H$17,D35)</f>
        <v>145</v>
      </c>
      <c r="I35" s="83">
        <v>5.0</v>
      </c>
      <c r="J35" s="84">
        <f>if(sum(E35:E36)&gt;9,F35+$H$21,F35)</f>
        <v>90</v>
      </c>
      <c r="K35" s="92">
        <v>5.0</v>
      </c>
      <c r="L35" s="93">
        <f>if(sum(G35:G36)&gt;9,H35+$H$17,H35)</f>
        <v>150</v>
      </c>
      <c r="M35" s="84">
        <v>5.0</v>
      </c>
      <c r="N35" s="84">
        <f>if(sum(I35:I36)&gt;9,J35+$H$21,J35)</f>
        <v>95</v>
      </c>
      <c r="O35" s="90">
        <v>5.0</v>
      </c>
      <c r="P35" s="93">
        <f>if(sum(K35:K36)&gt;9,L35+$H$17,L35)</f>
        <v>155</v>
      </c>
      <c r="Q35" s="84">
        <v>5.0</v>
      </c>
      <c r="R35" s="84">
        <f>if(sum(M35:M36)&gt;9,N35+$H$21,N35)</f>
        <v>100</v>
      </c>
      <c r="S35" s="92">
        <v>5.0</v>
      </c>
      <c r="T35" s="94">
        <f>if(sum(O35:O36)&gt;9,P35+$H$17,P35)</f>
        <v>160</v>
      </c>
      <c r="U35" s="83">
        <v>5.0</v>
      </c>
      <c r="V35" s="84">
        <f>if(sum(Q35:Q36)&gt;9,R35+$H$21,R35)</f>
        <v>105</v>
      </c>
      <c r="W35" s="92">
        <v>5.0</v>
      </c>
      <c r="X35" s="93">
        <f>if(sum(S35:S36)&gt;9,T35+$H$17,T35)</f>
        <v>165</v>
      </c>
      <c r="Y35" s="84">
        <v>5.0</v>
      </c>
      <c r="Z35" s="84">
        <f>if(sum(U35:U36)&gt;9,V35+$H$21,V35)</f>
        <v>110</v>
      </c>
      <c r="AA35" s="90">
        <v>5.0</v>
      </c>
      <c r="AB35" s="93">
        <f>if(sum(W35:W36)&gt;9,X35+$H$17,X35)</f>
        <v>170</v>
      </c>
      <c r="AC35" s="84">
        <v>5.0</v>
      </c>
      <c r="AD35" s="84">
        <f>if(sum(Y35:Y36)&gt;9,Z35+$H$21,Z35)</f>
        <v>115</v>
      </c>
      <c r="AE35" s="92">
        <v>5.0</v>
      </c>
      <c r="AF35" s="94">
        <f>if(sum(AA35:AA36)&gt;9,AB35+$H$17,AB35)</f>
        <v>175</v>
      </c>
      <c r="AG35" s="83">
        <v>5.0</v>
      </c>
      <c r="AH35" s="84">
        <f>if(sum(AC35:AC36)&gt;9,AD35+$H$21,AD35)</f>
        <v>120</v>
      </c>
      <c r="AI35" s="92">
        <v>5.0</v>
      </c>
      <c r="AJ35" s="93">
        <f>if(sum(AE35:AE36)&gt;9,AF35+$H$17,AF35)</f>
        <v>180</v>
      </c>
      <c r="AK35" s="84">
        <v>5.0</v>
      </c>
      <c r="AL35" s="84">
        <f>if(sum(AG35:AG36)&gt;9,AH35+$H$21,AH35)</f>
        <v>125</v>
      </c>
      <c r="AM35" s="90">
        <v>5.0</v>
      </c>
      <c r="AN35" s="93">
        <f>if(sum(AI35:AI36)&gt;9,AJ35+$H$17,AJ35)</f>
        <v>185</v>
      </c>
      <c r="AO35" s="84">
        <v>5.0</v>
      </c>
      <c r="AP35" s="84">
        <f>if(sum(AK35:AK36)&gt;9,AL35+$H$21,AL35)</f>
        <v>130</v>
      </c>
      <c r="AQ35" s="92">
        <v>5.0</v>
      </c>
      <c r="AR35" s="94">
        <f>if(sum(AM35:AM36)&gt;9,AN35+$H$17,AN35)</f>
        <v>190</v>
      </c>
      <c r="AS35" s="83">
        <v>5.0</v>
      </c>
      <c r="AT35" s="84">
        <f>if(sum(AO35:AO36)&gt;9,AP35+$H$21,AP35)</f>
        <v>135</v>
      </c>
      <c r="AU35" s="92">
        <v>5.0</v>
      </c>
      <c r="AV35" s="93">
        <f>if(sum(AQ35:AQ36)&gt;9,AR35+$H$17,AR35)</f>
        <v>195</v>
      </c>
      <c r="AW35" s="84">
        <v>5.0</v>
      </c>
      <c r="AX35" s="84">
        <f>if(sum(AS35:AS36)&gt;9,AT35+$H$21,AT35)</f>
        <v>140</v>
      </c>
      <c r="AY35" s="90">
        <v>5.0</v>
      </c>
      <c r="AZ35" s="93">
        <f>if(sum(AU35:AU36)&gt;9,AV35+$H$17,AV35)</f>
        <v>200</v>
      </c>
      <c r="BA35" s="84">
        <v>5.0</v>
      </c>
      <c r="BB35" s="84">
        <f>if(sum(AW35:AW36)&gt;9,AX35+$H$21,AX35)</f>
        <v>145</v>
      </c>
      <c r="BC35" s="92">
        <v>5.0</v>
      </c>
      <c r="BD35" s="94">
        <f>if(sum(AY35:AY36)&gt;9,AZ35+$H$17,AZ35)</f>
        <v>205</v>
      </c>
      <c r="BE35" s="83">
        <v>5.0</v>
      </c>
      <c r="BF35" s="84">
        <f>if(sum(BA35:BA36)&gt;9,BB35+$H$21,BB35)</f>
        <v>150</v>
      </c>
      <c r="BG35" s="92">
        <v>5.0</v>
      </c>
      <c r="BH35" s="93">
        <f>if(sum(BC35:BC36)&gt;9,BD35+$H$17,BD35)</f>
        <v>210</v>
      </c>
      <c r="BI35" s="84">
        <v>5.0</v>
      </c>
      <c r="BJ35" s="84">
        <f>if(sum(BE35:BE36)&gt;9,BF35+$H$21,BF35)</f>
        <v>155</v>
      </c>
      <c r="BK35" s="90">
        <v>5.0</v>
      </c>
      <c r="BL35" s="93">
        <f>if(sum(BG35:BG36)&gt;9,BH35+$H$17,BH35)</f>
        <v>215</v>
      </c>
      <c r="BM35" s="84">
        <v>5.0</v>
      </c>
      <c r="BN35" s="84">
        <f>if(sum(BI35:BI36)&gt;9,BJ35+$H$21,BJ35)</f>
        <v>160</v>
      </c>
      <c r="BO35" s="92">
        <v>5.0</v>
      </c>
      <c r="BP35" s="91">
        <f>if(sum(BK35:BK36)&gt;9,BL35+$H$17,BL35)</f>
        <v>220</v>
      </c>
      <c r="BQ35" s="83">
        <v>5.0</v>
      </c>
      <c r="BR35" s="84">
        <f>if(sum(BM35:BM36)&gt;9,BN35+$H$21,BN35)</f>
        <v>165</v>
      </c>
      <c r="BS35" s="92">
        <v>5.0</v>
      </c>
      <c r="BT35" s="93">
        <f>if(sum(BO35:BO36)&gt;9,BP35+$H$17,BP35)</f>
        <v>225</v>
      </c>
      <c r="BU35" s="84">
        <v>5.0</v>
      </c>
      <c r="BV35" s="88">
        <f>if(sum(BQ35:BQ36)&gt;9,BR35+$H$21,BR35)</f>
        <v>170</v>
      </c>
      <c r="BW35" s="52"/>
      <c r="BX35" s="25" t="s">
        <v>67</v>
      </c>
      <c r="BY35" s="52"/>
      <c r="BZ35" s="52"/>
      <c r="CA35" s="52"/>
      <c r="CB35" s="52"/>
    </row>
    <row r="36">
      <c r="B36" s="61" t="s">
        <v>64</v>
      </c>
      <c r="C36" s="90">
        <v>5.0</v>
      </c>
      <c r="D36" s="91">
        <f>if($C$23="Straight Sets",D35,mround(D35*0.9,$H$18))</f>
        <v>125</v>
      </c>
      <c r="E36" s="81">
        <v>5.0</v>
      </c>
      <c r="F36" s="82">
        <f>if($C$23="Straight Sets",F35,mround(F35*0.9,$H$21))</f>
        <v>75</v>
      </c>
      <c r="G36" s="91">
        <v>5.0</v>
      </c>
      <c r="H36" s="91">
        <f>if($C$23="Straight Sets",H35,mround(H35*0.9,$H$17))</f>
        <v>130</v>
      </c>
      <c r="I36" s="83">
        <v>5.0</v>
      </c>
      <c r="J36" s="84">
        <f>if($C$23="Straight Sets",J35,mround(J35*0.9,$H$17))</f>
        <v>80</v>
      </c>
      <c r="K36" s="92">
        <v>5.0</v>
      </c>
      <c r="L36" s="93">
        <f>if($C$23="Straight Sets",L35,mround(L35*0.9,$H$17))</f>
        <v>135</v>
      </c>
      <c r="M36" s="84">
        <v>5.0</v>
      </c>
      <c r="N36" s="84">
        <f>if($C$23="Straight Sets",N35,mround(N35*0.9,$H$17))</f>
        <v>85</v>
      </c>
      <c r="O36" s="90">
        <v>5.0</v>
      </c>
      <c r="P36" s="93">
        <f>if($C$23="Straight Sets",P35,mround(P35*0.9,$H$17))</f>
        <v>140</v>
      </c>
      <c r="Q36" s="84">
        <v>5.0</v>
      </c>
      <c r="R36" s="84">
        <f>if($C$23="Straight Sets",R35,mround(R35*0.9,$H$17))</f>
        <v>90</v>
      </c>
      <c r="S36" s="92">
        <v>5.0</v>
      </c>
      <c r="T36" s="94">
        <f>if($C$23="Straight Sets",T35,mround(T35*0.9,$H$17))</f>
        <v>145</v>
      </c>
      <c r="U36" s="83">
        <v>5.0</v>
      </c>
      <c r="V36" s="84">
        <f>if($C$23="Straight Sets",V35,mround(V35*0.9,$H$17))</f>
        <v>95</v>
      </c>
      <c r="W36" s="92">
        <v>5.0</v>
      </c>
      <c r="X36" s="93">
        <f>if($C$23="Straight Sets",X35,mround(X35*0.9,$H$17))</f>
        <v>150</v>
      </c>
      <c r="Y36" s="84">
        <v>5.0</v>
      </c>
      <c r="Z36" s="84">
        <f>if($C$23="Straight Sets",Z35,mround(Z35*0.9,$H$17))</f>
        <v>100</v>
      </c>
      <c r="AA36" s="90">
        <v>5.0</v>
      </c>
      <c r="AB36" s="93">
        <f>if($C$23="Straight Sets",AB35,mround(AB35*0.9,$H$17))</f>
        <v>155</v>
      </c>
      <c r="AC36" s="84">
        <v>5.0</v>
      </c>
      <c r="AD36" s="84">
        <f>if($C$23="Straight Sets",AD35,mround(AD35*0.9,$H$17))</f>
        <v>105</v>
      </c>
      <c r="AE36" s="92">
        <v>5.0</v>
      </c>
      <c r="AF36" s="94">
        <f>if($C$23="Straight Sets",AF35,mround(AF35*0.9,$H$17))</f>
        <v>160</v>
      </c>
      <c r="AG36" s="83">
        <v>5.0</v>
      </c>
      <c r="AH36" s="84">
        <f>if($C$23="Straight Sets",AH35,mround(AH35*0.9,$H$17))</f>
        <v>110</v>
      </c>
      <c r="AI36" s="92">
        <v>5.0</v>
      </c>
      <c r="AJ36" s="93">
        <f>if($C$23="Straight Sets",AJ35,mround(AJ35*0.9,$H$17))</f>
        <v>160</v>
      </c>
      <c r="AK36" s="84">
        <v>5.0</v>
      </c>
      <c r="AL36" s="84">
        <f>if($C$23="Straight Sets",AL35,mround(AL35*0.9,$H$17))</f>
        <v>115</v>
      </c>
      <c r="AM36" s="90">
        <v>5.0</v>
      </c>
      <c r="AN36" s="93">
        <f>if($C$23="Straight Sets",AN35,mround(AN35*0.9,$H$17))</f>
        <v>165</v>
      </c>
      <c r="AO36" s="84">
        <v>5.0</v>
      </c>
      <c r="AP36" s="84">
        <f>if($C$23="Straight Sets",AP35,mround(AP35*0.9,$H$17))</f>
        <v>115</v>
      </c>
      <c r="AQ36" s="92">
        <v>5.0</v>
      </c>
      <c r="AR36" s="94">
        <f>if($C$23="Straight Sets",AR35,mround(AR35*0.9,$H$17))</f>
        <v>170</v>
      </c>
      <c r="AS36" s="83">
        <v>5.0</v>
      </c>
      <c r="AT36" s="84">
        <f>if($C$23="Straight Sets",AT35,mround(AT35*0.9,$H$17))</f>
        <v>120</v>
      </c>
      <c r="AU36" s="92">
        <v>5.0</v>
      </c>
      <c r="AV36" s="93">
        <f>if($C$23="Straight Sets",AV35,mround(AV35*0.9,$H$17))</f>
        <v>175</v>
      </c>
      <c r="AW36" s="84">
        <v>5.0</v>
      </c>
      <c r="AX36" s="84">
        <f>if($C$23="Straight Sets",AX35,mround(AX35*0.9,$H$17))</f>
        <v>125</v>
      </c>
      <c r="AY36" s="90">
        <v>5.0</v>
      </c>
      <c r="AZ36" s="93">
        <f>if($C$23="Straight Sets",AZ35,mround(AZ35*0.9,$H$17))</f>
        <v>180</v>
      </c>
      <c r="BA36" s="84">
        <v>5.0</v>
      </c>
      <c r="BB36" s="84">
        <f>if($C$23="Straight Sets",BB35,mround(BB35*0.9,$H$17))</f>
        <v>130</v>
      </c>
      <c r="BC36" s="92">
        <v>5.0</v>
      </c>
      <c r="BD36" s="94">
        <f>if($C$23="Straight Sets",BD35,mround(BD35*0.9,$H$17))</f>
        <v>185</v>
      </c>
      <c r="BE36" s="83">
        <v>5.0</v>
      </c>
      <c r="BF36" s="84">
        <f>if($C$23="Straight Sets",BF35,mround(BF35*0.9,$H$17))</f>
        <v>135</v>
      </c>
      <c r="BG36" s="92">
        <v>5.0</v>
      </c>
      <c r="BH36" s="93">
        <f>if($C$23="Straight Sets",BH35,mround(BH35*0.9,$H$17))</f>
        <v>190</v>
      </c>
      <c r="BI36" s="84">
        <v>5.0</v>
      </c>
      <c r="BJ36" s="84">
        <f>if($C$23="Straight Sets",BJ35,mround(BJ35*0.9,$H$17))</f>
        <v>140</v>
      </c>
      <c r="BK36" s="90">
        <v>5.0</v>
      </c>
      <c r="BL36" s="93">
        <f>if($C$23="Straight Sets",BL35,mround(BL35*0.9,$H$17))</f>
        <v>195</v>
      </c>
      <c r="BM36" s="84">
        <v>5.0</v>
      </c>
      <c r="BN36" s="84">
        <f>if($C$23="Straight Sets",BN35,mround(BN35*0.9,$H$17))</f>
        <v>145</v>
      </c>
      <c r="BO36" s="92">
        <v>5.0</v>
      </c>
      <c r="BP36" s="91">
        <f>if($C$23="Straight Sets",BP35,mround(BP35*0.9,$H$17))</f>
        <v>200</v>
      </c>
      <c r="BQ36" s="83">
        <v>5.0</v>
      </c>
      <c r="BR36" s="84">
        <f>if($C$23="Straight Sets",BR35,mround(BR35*0.9,$H$17))</f>
        <v>150</v>
      </c>
      <c r="BS36" s="92">
        <v>5.0</v>
      </c>
      <c r="BT36" s="93">
        <f>if($C$23="Straight Sets",BT35,mround(BT35*0.9,$H$17))</f>
        <v>205</v>
      </c>
      <c r="BU36" s="84">
        <v>5.0</v>
      </c>
      <c r="BV36" s="88">
        <f>if($C$23="Straight Sets",BV35,mround(BV35*0.9,$H$17))</f>
        <v>155</v>
      </c>
      <c r="BW36" s="52"/>
      <c r="BX36" s="109" t="s">
        <v>68</v>
      </c>
      <c r="BY36" s="52"/>
      <c r="BZ36" s="52"/>
      <c r="CA36" s="52"/>
      <c r="CB36" s="52"/>
    </row>
    <row r="37">
      <c r="B37" s="61"/>
      <c r="C37" s="110"/>
      <c r="D37" s="111"/>
      <c r="E37" s="112"/>
      <c r="F37" s="113"/>
      <c r="G37" s="111"/>
      <c r="H37" s="111"/>
      <c r="I37" s="114"/>
      <c r="J37" s="115"/>
      <c r="K37" s="116"/>
      <c r="L37" s="117"/>
      <c r="M37" s="115"/>
      <c r="N37" s="115"/>
      <c r="O37" s="110"/>
      <c r="P37" s="111"/>
      <c r="Q37" s="112"/>
      <c r="R37" s="113"/>
      <c r="S37" s="111"/>
      <c r="T37" s="118"/>
      <c r="U37" s="114"/>
      <c r="V37" s="115"/>
      <c r="W37" s="116"/>
      <c r="X37" s="117"/>
      <c r="Y37" s="115"/>
      <c r="Z37" s="115"/>
      <c r="AA37" s="110"/>
      <c r="AB37" s="111"/>
      <c r="AC37" s="112"/>
      <c r="AD37" s="113"/>
      <c r="AE37" s="111"/>
      <c r="AF37" s="118"/>
      <c r="AG37" s="114"/>
      <c r="AH37" s="115"/>
      <c r="AI37" s="116"/>
      <c r="AJ37" s="117"/>
      <c r="AK37" s="115"/>
      <c r="AL37" s="115"/>
      <c r="AM37" s="110"/>
      <c r="AN37" s="111"/>
      <c r="AO37" s="112"/>
      <c r="AP37" s="113"/>
      <c r="AQ37" s="111"/>
      <c r="AR37" s="118"/>
      <c r="AS37" s="114"/>
      <c r="AT37" s="115"/>
      <c r="AU37" s="116"/>
      <c r="AV37" s="117"/>
      <c r="AW37" s="115"/>
      <c r="AX37" s="115"/>
      <c r="AY37" s="110"/>
      <c r="AZ37" s="111"/>
      <c r="BA37" s="112"/>
      <c r="BB37" s="113"/>
      <c r="BC37" s="111"/>
      <c r="BD37" s="118"/>
      <c r="BE37" s="114"/>
      <c r="BF37" s="115"/>
      <c r="BG37" s="116"/>
      <c r="BH37" s="117"/>
      <c r="BI37" s="115"/>
      <c r="BJ37" s="115"/>
      <c r="BK37" s="110"/>
      <c r="BL37" s="111"/>
      <c r="BM37" s="112"/>
      <c r="BN37" s="113"/>
      <c r="BO37" s="111"/>
      <c r="BP37" s="111"/>
      <c r="BQ37" s="114"/>
      <c r="BR37" s="115"/>
      <c r="BS37" s="116"/>
      <c r="BT37" s="117"/>
      <c r="BU37" s="115"/>
      <c r="BV37" s="119"/>
      <c r="BW37" s="52"/>
      <c r="BX37" s="52"/>
      <c r="BY37" s="52"/>
      <c r="BZ37" s="52"/>
      <c r="CA37" s="52"/>
      <c r="CB37" s="52"/>
    </row>
    <row r="38">
      <c r="A38" s="70"/>
      <c r="B38" s="71" t="s">
        <v>26</v>
      </c>
      <c r="C38" s="72" t="str">
        <f>$B$20</f>
        <v>Barbell Row</v>
      </c>
      <c r="E38" s="73" t="str">
        <f>$B$19</f>
        <v>Deadlift</v>
      </c>
      <c r="F38" s="64"/>
      <c r="G38" s="74" t="str">
        <f>$B$20</f>
        <v>Barbell Row</v>
      </c>
      <c r="H38" s="67"/>
      <c r="I38" s="75" t="str">
        <f>$B$19</f>
        <v>Deadlift</v>
      </c>
      <c r="K38" s="76" t="str">
        <f>$B$20</f>
        <v>Barbell Row</v>
      </c>
      <c r="L38" s="64"/>
      <c r="M38" s="77" t="str">
        <f>$B$19</f>
        <v>Deadlift</v>
      </c>
      <c r="N38" s="67"/>
      <c r="O38" s="72" t="str">
        <f>$B$20</f>
        <v>Barbell Row</v>
      </c>
      <c r="Q38" s="73" t="str">
        <f>$B$19</f>
        <v>Deadlift</v>
      </c>
      <c r="R38" s="64"/>
      <c r="S38" s="74" t="str">
        <f>$B$20</f>
        <v>Barbell Row</v>
      </c>
      <c r="T38" s="67"/>
      <c r="U38" s="75" t="str">
        <f>$B$19</f>
        <v>Deadlift</v>
      </c>
      <c r="W38" s="76" t="str">
        <f>$B$20</f>
        <v>Barbell Row</v>
      </c>
      <c r="X38" s="64"/>
      <c r="Y38" s="77" t="str">
        <f>$B$19</f>
        <v>Deadlift</v>
      </c>
      <c r="Z38" s="67"/>
      <c r="AA38" s="72" t="str">
        <f>$B$20</f>
        <v>Barbell Row</v>
      </c>
      <c r="AC38" s="73" t="str">
        <f>$B$19</f>
        <v>Deadlift</v>
      </c>
      <c r="AD38" s="64"/>
      <c r="AE38" s="74" t="str">
        <f>$B$20</f>
        <v>Barbell Row</v>
      </c>
      <c r="AF38" s="67"/>
      <c r="AG38" s="75" t="str">
        <f>$B$19</f>
        <v>Deadlift</v>
      </c>
      <c r="AI38" s="76" t="str">
        <f>$B$20</f>
        <v>Barbell Row</v>
      </c>
      <c r="AJ38" s="64"/>
      <c r="AK38" s="77" t="str">
        <f>$B$19</f>
        <v>Deadlift</v>
      </c>
      <c r="AL38" s="67"/>
      <c r="AM38" s="72" t="str">
        <f>$B$20</f>
        <v>Barbell Row</v>
      </c>
      <c r="AO38" s="73" t="str">
        <f>$B$19</f>
        <v>Deadlift</v>
      </c>
      <c r="AP38" s="64"/>
      <c r="AQ38" s="74" t="str">
        <f>$B$20</f>
        <v>Barbell Row</v>
      </c>
      <c r="AR38" s="67"/>
      <c r="AS38" s="75" t="str">
        <f>$B$19</f>
        <v>Deadlift</v>
      </c>
      <c r="AU38" s="76" t="str">
        <f>$B$20</f>
        <v>Barbell Row</v>
      </c>
      <c r="AV38" s="64"/>
      <c r="AW38" s="77" t="str">
        <f>$B$19</f>
        <v>Deadlift</v>
      </c>
      <c r="AX38" s="67"/>
      <c r="AY38" s="72" t="str">
        <f>$B$20</f>
        <v>Barbell Row</v>
      </c>
      <c r="BA38" s="73" t="str">
        <f>$B$19</f>
        <v>Deadlift</v>
      </c>
      <c r="BB38" s="64"/>
      <c r="BC38" s="74" t="str">
        <f>$B$20</f>
        <v>Barbell Row</v>
      </c>
      <c r="BD38" s="67"/>
      <c r="BE38" s="75" t="str">
        <f>$B$19</f>
        <v>Deadlift</v>
      </c>
      <c r="BG38" s="76" t="str">
        <f>$B$20</f>
        <v>Barbell Row</v>
      </c>
      <c r="BH38" s="64"/>
      <c r="BI38" s="77" t="str">
        <f>$B$19</f>
        <v>Deadlift</v>
      </c>
      <c r="BJ38" s="67"/>
      <c r="BK38" s="72" t="str">
        <f>$B$20</f>
        <v>Barbell Row</v>
      </c>
      <c r="BM38" s="73" t="str">
        <f>$B$19</f>
        <v>Deadlift</v>
      </c>
      <c r="BN38" s="64"/>
      <c r="BO38" s="74" t="str">
        <f>$B$20</f>
        <v>Barbell Row</v>
      </c>
      <c r="BP38" s="67"/>
      <c r="BQ38" s="75" t="str">
        <f>$B$19</f>
        <v>Deadlift</v>
      </c>
      <c r="BS38" s="76" t="str">
        <f>$B$20</f>
        <v>Barbell Row</v>
      </c>
      <c r="BT38" s="64"/>
      <c r="BU38" s="77" t="str">
        <f>$B$19</f>
        <v>Deadlift</v>
      </c>
      <c r="BV38" s="67"/>
      <c r="BW38" s="52"/>
      <c r="BX38" s="52"/>
      <c r="BY38" s="52"/>
      <c r="BZ38" s="52"/>
      <c r="CA38" s="52"/>
      <c r="CB38" s="52"/>
    </row>
    <row r="39">
      <c r="B39" s="61" t="s">
        <v>62</v>
      </c>
      <c r="C39" s="90">
        <v>5.0</v>
      </c>
      <c r="D39" s="91">
        <f>mround(G20*0.8-(H20*I20*1.5),H20)</f>
        <v>140</v>
      </c>
      <c r="E39" s="120">
        <v>5.0</v>
      </c>
      <c r="F39" s="82">
        <f>mround(G19*0.8-(H19*I19*1.5),H19)</f>
        <v>260</v>
      </c>
      <c r="G39" s="91">
        <v>5.0</v>
      </c>
      <c r="H39" s="91">
        <f>if(sum(C39:C40)&gt;9,D39+$H$20,D39)</f>
        <v>145</v>
      </c>
      <c r="I39" s="121">
        <v>5.0</v>
      </c>
      <c r="J39" s="84">
        <f>if(sum(E39:E40)&gt;9,F39+$H$19,F39)</f>
        <v>265</v>
      </c>
      <c r="K39" s="92">
        <v>5.0</v>
      </c>
      <c r="L39" s="93">
        <f>if(sum(G39:G40)&gt;9,H39+$H$20,H39)</f>
        <v>150</v>
      </c>
      <c r="M39" s="84">
        <v>5.0</v>
      </c>
      <c r="N39" s="84">
        <f>if(sum(I39:I40)&gt;9,J39+$H$19,J39)</f>
        <v>270</v>
      </c>
      <c r="O39" s="90">
        <v>5.0</v>
      </c>
      <c r="P39" s="91">
        <f>if(sum(K39:K40)&gt;9,L39+$H$20,L39)</f>
        <v>155</v>
      </c>
      <c r="Q39" s="81">
        <v>5.0</v>
      </c>
      <c r="R39" s="82">
        <f>if(sum(M39:M40)&gt;9,N39+$H$19,N39)</f>
        <v>275</v>
      </c>
      <c r="S39" s="91">
        <v>5.0</v>
      </c>
      <c r="T39" s="94">
        <f>if(sum(O39:O40)&gt;9,P39+$H$20,P39)</f>
        <v>160</v>
      </c>
      <c r="U39" s="121">
        <v>5.0</v>
      </c>
      <c r="V39" s="84">
        <f>if(sum(Q39:Q40)&gt;9,R39+$H$19,R39)</f>
        <v>280</v>
      </c>
      <c r="W39" s="92">
        <v>5.0</v>
      </c>
      <c r="X39" s="93">
        <f>if(sum(S39:S40)&gt;9,T39+$H$20,T39)</f>
        <v>165</v>
      </c>
      <c r="Y39" s="84">
        <v>5.0</v>
      </c>
      <c r="Z39" s="84">
        <f>if(sum(U39:U40)&gt;9,V39+$H$19,V39)</f>
        <v>285</v>
      </c>
      <c r="AA39" s="90">
        <v>5.0</v>
      </c>
      <c r="AB39" s="91">
        <f>if(sum(W39:W40)&gt;9,X39+$H$20,X39)</f>
        <v>170</v>
      </c>
      <c r="AC39" s="81">
        <v>5.0</v>
      </c>
      <c r="AD39" s="82">
        <f>if(sum(Y39:Y40)&gt;9,Z39+$H$19,Z39)</f>
        <v>290</v>
      </c>
      <c r="AE39" s="91">
        <v>5.0</v>
      </c>
      <c r="AF39" s="94">
        <f>if(sum(AA39:AA40)&gt;9,AB39+$H$20,AB39)</f>
        <v>175</v>
      </c>
      <c r="AG39" s="121">
        <v>5.0</v>
      </c>
      <c r="AH39" s="84">
        <f>if(sum(AC39:AC40)&gt;9,AD39+$H$19,AD39)</f>
        <v>295</v>
      </c>
      <c r="AI39" s="92">
        <v>5.0</v>
      </c>
      <c r="AJ39" s="93">
        <f>if(sum(AE39:AE40)&gt;9,AF39+$H$20,AF39)</f>
        <v>180</v>
      </c>
      <c r="AK39" s="84">
        <v>5.0</v>
      </c>
      <c r="AL39" s="84">
        <f>if(sum(AG39:AG40)&gt;9,AH39+$H$19,AH39)</f>
        <v>300</v>
      </c>
      <c r="AM39" s="90">
        <v>5.0</v>
      </c>
      <c r="AN39" s="91">
        <f>if(sum(AI39:AI40)&gt;9,AJ39+$H$20,AJ39)</f>
        <v>185</v>
      </c>
      <c r="AO39" s="81">
        <v>5.0</v>
      </c>
      <c r="AP39" s="82">
        <f>if(sum(AK39:AK40)&gt;9,AL39+$H$19,AL39)</f>
        <v>305</v>
      </c>
      <c r="AQ39" s="91">
        <v>5.0</v>
      </c>
      <c r="AR39" s="94">
        <f>if(sum(AM39:AM40)&gt;9,AN39+$H$20,AN39)</f>
        <v>190</v>
      </c>
      <c r="AS39" s="121">
        <v>5.0</v>
      </c>
      <c r="AT39" s="84">
        <f>if(sum(AO39:AO40)&gt;9,AP39+$H$19,AP39)</f>
        <v>310</v>
      </c>
      <c r="AU39" s="92">
        <v>5.0</v>
      </c>
      <c r="AV39" s="93">
        <f>if(sum(AQ39:AQ40)&gt;9,AR39+$H$20,AR39)</f>
        <v>195</v>
      </c>
      <c r="AW39" s="84">
        <v>5.0</v>
      </c>
      <c r="AX39" s="84">
        <f>if(sum(AS39:AS40)&gt;9,AT39+$H$19,AT39)</f>
        <v>315</v>
      </c>
      <c r="AY39" s="90">
        <v>5.0</v>
      </c>
      <c r="AZ39" s="91">
        <f>if(sum(AU39:AU40)&gt;9,AV39+$H$20,AV39)</f>
        <v>200</v>
      </c>
      <c r="BA39" s="81">
        <v>5.0</v>
      </c>
      <c r="BB39" s="82">
        <f>if(sum(AW39:AW40)&gt;9,AX39+$H$19,AX39)</f>
        <v>320</v>
      </c>
      <c r="BC39" s="91">
        <v>5.0</v>
      </c>
      <c r="BD39" s="94">
        <f>if(sum(AY39:AY40)&gt;9,AZ39+$H$20,AZ39)</f>
        <v>205</v>
      </c>
      <c r="BE39" s="121">
        <v>5.0</v>
      </c>
      <c r="BF39" s="84">
        <f>if(sum(BA39:BA40)&gt;9,BB39+$H$19,BB39)</f>
        <v>325</v>
      </c>
      <c r="BG39" s="92">
        <v>5.0</v>
      </c>
      <c r="BH39" s="93">
        <f>if(sum(BC39:BC40)&gt;9,BD39+$H$20,BD39)</f>
        <v>210</v>
      </c>
      <c r="BI39" s="84">
        <v>5.0</v>
      </c>
      <c r="BJ39" s="84">
        <f>if(sum(BE39:BE40)&gt;9,BF39+$H$19,BF39)</f>
        <v>330</v>
      </c>
      <c r="BK39" s="90">
        <v>5.0</v>
      </c>
      <c r="BL39" s="91">
        <f>if(sum(BG39:BG40)&gt;9,BH39+$H$20,BH39)</f>
        <v>215</v>
      </c>
      <c r="BM39" s="81">
        <v>5.0</v>
      </c>
      <c r="BN39" s="82">
        <f>if(sum(BI39:BI40)&gt;9,BJ39+$H$19,BJ39)</f>
        <v>335</v>
      </c>
      <c r="BO39" s="91">
        <v>5.0</v>
      </c>
      <c r="BP39" s="91">
        <f>if(sum(BK39:BK40)&gt;9,BL39+$H$20,BL39)</f>
        <v>220</v>
      </c>
      <c r="BQ39" s="83">
        <v>5.0</v>
      </c>
      <c r="BR39" s="84">
        <f>if(sum(BM39:BM40)&gt;9,BN39+$H$19,BN39)</f>
        <v>340</v>
      </c>
      <c r="BS39" s="92">
        <v>5.0</v>
      </c>
      <c r="BT39" s="93">
        <f>if(sum(BO39:BO40)&gt;9,BP39+$H$20,BP39)</f>
        <v>225</v>
      </c>
      <c r="BU39" s="84">
        <v>5.0</v>
      </c>
      <c r="BV39" s="88">
        <f>if(sum(BQ39:BQ40)&gt;9,BR39+$H$19,BR39)</f>
        <v>345</v>
      </c>
      <c r="BW39" s="52"/>
      <c r="BX39" s="52"/>
      <c r="BY39" s="52"/>
      <c r="BZ39" s="52"/>
      <c r="CA39" s="52"/>
      <c r="CB39" s="52"/>
    </row>
    <row r="40">
      <c r="B40" s="122" t="s">
        <v>64</v>
      </c>
      <c r="C40" s="123">
        <v>5.0</v>
      </c>
      <c r="D40" s="124">
        <f>if($C$23="Straight Sets",D39,mround(D39*0.9,$H$20))</f>
        <v>125</v>
      </c>
      <c r="E40" s="125">
        <v>5.0</v>
      </c>
      <c r="F40" s="126">
        <f>if($C$23="Straight Sets",F39,mround(F39*0.9,$H$21))</f>
        <v>235</v>
      </c>
      <c r="G40" s="124">
        <v>5.0</v>
      </c>
      <c r="H40" s="124">
        <f>if($C$23="Straight Sets",H39,mround(H39*0.9,$H$20))</f>
        <v>130</v>
      </c>
      <c r="I40" s="127">
        <v>5.0</v>
      </c>
      <c r="J40" s="128">
        <f>if($C$23="Straight Sets",J39,mround(J39*0.9,$H$17))</f>
        <v>240</v>
      </c>
      <c r="K40" s="129">
        <v>5.0</v>
      </c>
      <c r="L40" s="130">
        <f>if($C$23="Straight Sets",L39,mround(L39*0.9,$H$20))</f>
        <v>135</v>
      </c>
      <c r="M40" s="128">
        <v>5.0</v>
      </c>
      <c r="N40" s="128">
        <f>if($C$23="Straight Sets",N39,mround(N39*0.9,$H$17))</f>
        <v>245</v>
      </c>
      <c r="O40" s="123">
        <v>5.0</v>
      </c>
      <c r="P40" s="124">
        <f>if($C$23="Straight Sets",P39,mround(P39*0.9,$H$20))</f>
        <v>140</v>
      </c>
      <c r="Q40" s="131">
        <v>5.0</v>
      </c>
      <c r="R40" s="126">
        <f>if($C$23="Straight Sets",R39,mround(R39*0.9,$H$17))</f>
        <v>250</v>
      </c>
      <c r="S40" s="124">
        <v>5.0</v>
      </c>
      <c r="T40" s="132">
        <f>if($C$23="Straight Sets",T39,mround(T39*0.9,$H$20))</f>
        <v>145</v>
      </c>
      <c r="U40" s="127">
        <v>5.0</v>
      </c>
      <c r="V40" s="128">
        <f>if($C$23="Straight Sets",V39,mround(V39*0.9,$H$17))</f>
        <v>250</v>
      </c>
      <c r="W40" s="129">
        <v>5.0</v>
      </c>
      <c r="X40" s="130">
        <f>if($C$23="Straight Sets",X39,mround(X39*0.9,$H$20))</f>
        <v>150</v>
      </c>
      <c r="Y40" s="128">
        <v>5.0</v>
      </c>
      <c r="Z40" s="128">
        <f>if($C$23="Straight Sets",Z39,mround(Z39*0.9,$H$17))</f>
        <v>255</v>
      </c>
      <c r="AA40" s="123">
        <v>5.0</v>
      </c>
      <c r="AB40" s="124">
        <f>if($C$23="Straight Sets",AB39,mround(AB39*0.9,$H$20))</f>
        <v>155</v>
      </c>
      <c r="AC40" s="131">
        <v>5.0</v>
      </c>
      <c r="AD40" s="126">
        <f>if($C$23="Straight Sets",AD39,mround(AD39*0.9,$H$17))</f>
        <v>260</v>
      </c>
      <c r="AE40" s="124">
        <v>5.0</v>
      </c>
      <c r="AF40" s="132">
        <f>if($C$23="Straight Sets",AF39,mround(AF39*0.9,$H$20))</f>
        <v>160</v>
      </c>
      <c r="AG40" s="127">
        <v>5.0</v>
      </c>
      <c r="AH40" s="128">
        <f>if($C$23="Straight Sets",AH39,mround(AH39*0.9,$H$17))</f>
        <v>265</v>
      </c>
      <c r="AI40" s="129">
        <v>5.0</v>
      </c>
      <c r="AJ40" s="130">
        <f>if($C$23="Straight Sets",AJ39,mround(AJ39*0.9,$H$20))</f>
        <v>160</v>
      </c>
      <c r="AK40" s="128">
        <v>5.0</v>
      </c>
      <c r="AL40" s="128">
        <f>if($C$23="Straight Sets",AL39,mround(AL39*0.9,$H$17))</f>
        <v>270</v>
      </c>
      <c r="AM40" s="123">
        <v>5.0</v>
      </c>
      <c r="AN40" s="124">
        <f>if($C$23="Straight Sets",AN39,mround(AN39*0.9,$H$20))</f>
        <v>165</v>
      </c>
      <c r="AO40" s="131">
        <v>5.0</v>
      </c>
      <c r="AP40" s="126">
        <f>if($C$23="Straight Sets",AP39,mround(AP39*0.9,$H$17))</f>
        <v>275</v>
      </c>
      <c r="AQ40" s="124">
        <v>5.0</v>
      </c>
      <c r="AR40" s="132">
        <f>if($C$23="Straight Sets",AR39,mround(AR39*0.9,$H$20))</f>
        <v>170</v>
      </c>
      <c r="AS40" s="127">
        <v>5.0</v>
      </c>
      <c r="AT40" s="128">
        <f>if($C$23="Straight Sets",AT39,mround(AT39*0.9,$H$17))</f>
        <v>280</v>
      </c>
      <c r="AU40" s="129">
        <v>5.0</v>
      </c>
      <c r="AV40" s="130">
        <f>if($C$23="Straight Sets",AV39,mround(AV39*0.9,$H$20))</f>
        <v>175</v>
      </c>
      <c r="AW40" s="128">
        <v>5.0</v>
      </c>
      <c r="AX40" s="128">
        <f>if($C$23="Straight Sets",AX39,mround(AX39*0.9,$H$17))</f>
        <v>285</v>
      </c>
      <c r="AY40" s="123">
        <v>5.0</v>
      </c>
      <c r="AZ40" s="124">
        <f>if($C$23="Straight Sets",AZ39,mround(AZ39*0.9,$H$20))</f>
        <v>180</v>
      </c>
      <c r="BA40" s="131">
        <v>5.0</v>
      </c>
      <c r="BB40" s="126">
        <f>if($C$23="Straight Sets",BB39,mround(BB39*0.9,$H$17))</f>
        <v>290</v>
      </c>
      <c r="BC40" s="124">
        <v>5.0</v>
      </c>
      <c r="BD40" s="132">
        <f>if($C$23="Straight Sets",BD39,mround(BD39*0.9,$H$20))</f>
        <v>185</v>
      </c>
      <c r="BE40" s="127">
        <v>5.0</v>
      </c>
      <c r="BF40" s="128">
        <f>if($C$23="Straight Sets",BF39,mround(BF39*0.9,$H$17))</f>
        <v>295</v>
      </c>
      <c r="BG40" s="129">
        <v>5.0</v>
      </c>
      <c r="BH40" s="130">
        <f>if($C$23="Straight Sets",BH39,mround(BH39*0.9,$H$20))</f>
        <v>190</v>
      </c>
      <c r="BI40" s="128">
        <v>5.0</v>
      </c>
      <c r="BJ40" s="128">
        <f>if($C$23="Straight Sets",BJ39,mround(BJ39*0.9,$H$17))</f>
        <v>295</v>
      </c>
      <c r="BK40" s="123">
        <v>5.0</v>
      </c>
      <c r="BL40" s="124">
        <f>if($C$23="Straight Sets",BL39,mround(BL39*0.9,$H$20))</f>
        <v>195</v>
      </c>
      <c r="BM40" s="131">
        <v>5.0</v>
      </c>
      <c r="BN40" s="126">
        <f>if($C$23="Straight Sets",BN39,mround(BN39*0.9,$H$17))</f>
        <v>300</v>
      </c>
      <c r="BO40" s="124">
        <v>5.0</v>
      </c>
      <c r="BP40" s="124">
        <f>if($C$23="Straight Sets",BP39,mround(BP39*0.9,$H$20))</f>
        <v>200</v>
      </c>
      <c r="BQ40" s="133">
        <v>5.0</v>
      </c>
      <c r="BR40" s="128">
        <f>if($C$23="Straight Sets",BR39,mround(BR39*0.9,$H$17))</f>
        <v>305</v>
      </c>
      <c r="BS40" s="129">
        <v>5.0</v>
      </c>
      <c r="BT40" s="130">
        <f>if($C$23="Straight Sets",BT39,mround(BT39*0.9,$H$20))</f>
        <v>205</v>
      </c>
      <c r="BU40" s="128">
        <v>5.0</v>
      </c>
      <c r="BV40" s="134">
        <f>if($C$23="Straight Sets",BV39,mround(BV39*0.9,$H$17))</f>
        <v>310</v>
      </c>
      <c r="BW40" s="52"/>
      <c r="BX40" s="52"/>
      <c r="BY40" s="52"/>
      <c r="BZ40" s="52"/>
      <c r="CA40" s="52"/>
      <c r="CB40" s="52"/>
    </row>
    <row r="41">
      <c r="R41" s="46"/>
      <c r="BW41" s="52"/>
      <c r="BX41" s="52"/>
      <c r="BY41" s="52"/>
      <c r="BZ41" s="52"/>
      <c r="CA41" s="52"/>
      <c r="CB41" s="52"/>
    </row>
    <row r="42">
      <c r="R42" s="46"/>
    </row>
    <row r="43">
      <c r="R43" s="46"/>
    </row>
    <row r="44">
      <c r="R44" s="46"/>
    </row>
    <row r="45">
      <c r="R45" s="46"/>
    </row>
    <row r="46">
      <c r="R46" s="46"/>
    </row>
    <row r="47">
      <c r="R47" s="46"/>
    </row>
    <row r="48">
      <c r="R48" s="46"/>
    </row>
    <row r="49">
      <c r="R49" s="46"/>
    </row>
    <row r="50">
      <c r="R50" s="46"/>
    </row>
    <row r="51">
      <c r="R51" s="46"/>
    </row>
    <row r="52">
      <c r="R52" s="46"/>
    </row>
    <row r="53">
      <c r="R53" s="46"/>
    </row>
    <row r="54">
      <c r="R54" s="46"/>
    </row>
    <row r="55">
      <c r="R55" s="46"/>
    </row>
    <row r="56">
      <c r="R56" s="46"/>
    </row>
    <row r="57">
      <c r="R57" s="46"/>
    </row>
    <row r="58">
      <c r="R58" s="46"/>
    </row>
    <row r="59">
      <c r="A59" s="135"/>
      <c r="B59" s="135"/>
      <c r="C59" s="135"/>
      <c r="D59" s="136"/>
      <c r="E59" s="136"/>
      <c r="F59" s="137"/>
      <c r="G59" s="137"/>
      <c r="H59" s="138"/>
      <c r="I59" s="138"/>
      <c r="J59" s="138"/>
      <c r="K59" s="138"/>
      <c r="L59" s="138"/>
      <c r="M59" s="138"/>
      <c r="N59" s="138"/>
      <c r="O59" s="138"/>
      <c r="P59" s="135"/>
      <c r="Q59" s="135"/>
      <c r="R59" s="139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135"/>
      <c r="BE59" s="135"/>
      <c r="BF59" s="135"/>
      <c r="BG59" s="135"/>
      <c r="BH59" s="135"/>
      <c r="BI59" s="135"/>
      <c r="BJ59" s="135"/>
      <c r="BK59" s="135"/>
      <c r="BL59" s="135"/>
      <c r="BM59" s="135"/>
      <c r="BN59" s="135"/>
      <c r="BO59" s="135"/>
      <c r="BP59" s="135"/>
      <c r="BQ59" s="135"/>
      <c r="BR59" s="135"/>
      <c r="BS59" s="135"/>
      <c r="BT59" s="135"/>
      <c r="BU59" s="135"/>
      <c r="BV59" s="135"/>
      <c r="BW59" s="135"/>
      <c r="BX59" s="135"/>
      <c r="BY59" s="135"/>
      <c r="BZ59" s="135"/>
      <c r="CA59" s="135"/>
      <c r="CB59" s="135"/>
    </row>
    <row r="60">
      <c r="A60" s="135"/>
      <c r="B60" s="135"/>
      <c r="C60" s="135"/>
      <c r="D60" s="136"/>
      <c r="E60" s="136"/>
      <c r="F60" s="137"/>
      <c r="G60" s="137"/>
      <c r="H60" s="138"/>
      <c r="I60" s="138"/>
      <c r="J60" s="138"/>
      <c r="K60" s="138"/>
      <c r="L60" s="138"/>
      <c r="M60" s="138"/>
      <c r="N60" s="138"/>
      <c r="O60" s="138"/>
      <c r="P60" s="135"/>
      <c r="Q60" s="135"/>
      <c r="R60" s="139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135"/>
      <c r="BN60" s="135"/>
      <c r="BO60" s="135"/>
      <c r="BP60" s="135"/>
      <c r="BQ60" s="135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5"/>
    </row>
    <row r="61">
      <c r="A61" s="135"/>
      <c r="B61" s="135"/>
      <c r="C61" s="135"/>
      <c r="D61" s="136"/>
      <c r="E61" s="136"/>
      <c r="F61" s="137"/>
      <c r="G61" s="137"/>
      <c r="H61" s="138"/>
      <c r="I61" s="138"/>
      <c r="J61" s="138"/>
      <c r="K61" s="138"/>
      <c r="L61" s="138"/>
      <c r="M61" s="138"/>
      <c r="N61" s="138"/>
      <c r="O61" s="138"/>
      <c r="P61" s="135"/>
      <c r="Q61" s="135"/>
      <c r="R61" s="139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</row>
    <row r="62">
      <c r="A62" s="135"/>
      <c r="B62" s="135"/>
      <c r="C62" s="135"/>
      <c r="D62" s="136"/>
      <c r="E62" s="136"/>
      <c r="F62" s="137"/>
      <c r="G62" s="137"/>
      <c r="H62" s="138"/>
      <c r="I62" s="138"/>
      <c r="J62" s="138"/>
      <c r="K62" s="138"/>
      <c r="L62" s="138"/>
      <c r="M62" s="138"/>
      <c r="N62" s="138"/>
      <c r="O62" s="138"/>
      <c r="P62" s="135"/>
      <c r="Q62" s="135"/>
      <c r="R62" s="139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</row>
    <row r="63">
      <c r="A63" s="135"/>
      <c r="B63" s="135"/>
      <c r="C63" s="135"/>
      <c r="D63" s="136"/>
      <c r="E63" s="136"/>
      <c r="F63" s="137"/>
      <c r="G63" s="137"/>
      <c r="H63" s="138"/>
      <c r="I63" s="138"/>
      <c r="J63" s="138"/>
      <c r="K63" s="138"/>
      <c r="L63" s="138"/>
      <c r="M63" s="138"/>
      <c r="N63" s="138"/>
      <c r="O63" s="138"/>
      <c r="P63" s="135"/>
      <c r="Q63" s="135"/>
      <c r="R63" s="139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</row>
    <row r="64">
      <c r="A64" s="135"/>
      <c r="B64" s="135"/>
      <c r="C64" s="135"/>
      <c r="D64" s="136"/>
      <c r="E64" s="136"/>
      <c r="F64" s="137"/>
      <c r="G64" s="137"/>
      <c r="H64" s="138"/>
      <c r="I64" s="138"/>
      <c r="J64" s="138"/>
      <c r="K64" s="138"/>
      <c r="L64" s="138"/>
      <c r="M64" s="138"/>
      <c r="N64" s="138"/>
      <c r="O64" s="138"/>
      <c r="P64" s="135"/>
      <c r="Q64" s="135"/>
      <c r="R64" s="139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  <c r="BI64" s="135"/>
      <c r="BJ64" s="135"/>
      <c r="BK64" s="135"/>
      <c r="BL64" s="135"/>
      <c r="BM64" s="135"/>
      <c r="BN64" s="135"/>
      <c r="BO64" s="135"/>
      <c r="BP64" s="135"/>
      <c r="BQ64" s="135"/>
      <c r="BR64" s="135"/>
      <c r="BS64" s="135"/>
      <c r="BT64" s="135"/>
      <c r="BU64" s="135"/>
      <c r="BV64" s="135"/>
      <c r="BW64" s="135"/>
      <c r="BX64" s="135"/>
      <c r="BY64" s="135"/>
      <c r="BZ64" s="135"/>
      <c r="CA64" s="135"/>
      <c r="CB64" s="135"/>
    </row>
    <row r="65">
      <c r="A65" s="135"/>
      <c r="B65" s="135"/>
      <c r="C65" s="135"/>
      <c r="D65" s="136"/>
      <c r="E65" s="136"/>
      <c r="F65" s="137"/>
      <c r="G65" s="137"/>
      <c r="H65" s="138"/>
      <c r="I65" s="138"/>
      <c r="J65" s="138"/>
      <c r="K65" s="138"/>
      <c r="L65" s="138"/>
      <c r="M65" s="138"/>
      <c r="N65" s="138"/>
      <c r="O65" s="138"/>
      <c r="P65" s="135"/>
      <c r="Q65" s="135"/>
      <c r="R65" s="139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  <c r="BM65" s="135"/>
      <c r="BN65" s="135"/>
      <c r="BO65" s="135"/>
      <c r="BP65" s="135"/>
      <c r="BQ65" s="135"/>
      <c r="BR65" s="135"/>
      <c r="BS65" s="135"/>
      <c r="BT65" s="135"/>
      <c r="BU65" s="135"/>
      <c r="BV65" s="135"/>
      <c r="BW65" s="135"/>
      <c r="BX65" s="135"/>
      <c r="BY65" s="135"/>
      <c r="BZ65" s="135"/>
      <c r="CA65" s="135"/>
      <c r="CB65" s="135"/>
    </row>
    <row r="66">
      <c r="A66" s="135"/>
      <c r="B66" s="135"/>
      <c r="C66" s="135"/>
      <c r="D66" s="136"/>
      <c r="E66" s="136"/>
      <c r="F66" s="137"/>
      <c r="G66" s="137"/>
      <c r="H66" s="138"/>
      <c r="I66" s="138"/>
      <c r="J66" s="138"/>
      <c r="K66" s="138"/>
      <c r="L66" s="138"/>
      <c r="M66" s="138"/>
      <c r="N66" s="138"/>
      <c r="O66" s="138"/>
      <c r="P66" s="135"/>
      <c r="Q66" s="135"/>
      <c r="R66" s="139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  <c r="BI66" s="135"/>
      <c r="BJ66" s="135"/>
      <c r="BK66" s="135"/>
      <c r="BL66" s="135"/>
      <c r="BM66" s="135"/>
      <c r="BN66" s="135"/>
      <c r="BO66" s="135"/>
      <c r="BP66" s="135"/>
      <c r="BQ66" s="135"/>
      <c r="BR66" s="135"/>
      <c r="BS66" s="135"/>
      <c r="BT66" s="135"/>
      <c r="BU66" s="135"/>
      <c r="BV66" s="135"/>
      <c r="BW66" s="135"/>
      <c r="BX66" s="135"/>
      <c r="BY66" s="135"/>
      <c r="BZ66" s="135"/>
      <c r="CA66" s="135"/>
      <c r="CB66" s="135"/>
    </row>
    <row r="67">
      <c r="A67" s="135"/>
      <c r="B67" s="135"/>
      <c r="C67" s="135"/>
      <c r="D67" s="136"/>
      <c r="E67" s="136"/>
      <c r="F67" s="137"/>
      <c r="G67" s="137"/>
      <c r="H67" s="138"/>
      <c r="I67" s="138"/>
      <c r="J67" s="138"/>
      <c r="K67" s="138"/>
      <c r="L67" s="138"/>
      <c r="M67" s="138"/>
      <c r="N67" s="138"/>
      <c r="O67" s="138"/>
      <c r="P67" s="135"/>
      <c r="Q67" s="135"/>
      <c r="R67" s="139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</row>
    <row r="68">
      <c r="A68" s="135"/>
      <c r="B68" s="135"/>
      <c r="C68" s="135"/>
      <c r="D68" s="136"/>
      <c r="E68" s="136"/>
      <c r="F68" s="137"/>
      <c r="G68" s="137"/>
      <c r="H68" s="138"/>
      <c r="I68" s="138"/>
      <c r="J68" s="138"/>
      <c r="K68" s="138"/>
      <c r="L68" s="138"/>
      <c r="M68" s="138"/>
      <c r="N68" s="138"/>
      <c r="O68" s="138"/>
      <c r="P68" s="135"/>
      <c r="Q68" s="135"/>
      <c r="R68" s="139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BK68" s="135"/>
      <c r="BL68" s="135"/>
      <c r="BM68" s="135"/>
      <c r="BN68" s="135"/>
      <c r="BO68" s="135"/>
      <c r="BP68" s="135"/>
      <c r="BQ68" s="135"/>
      <c r="BR68" s="135"/>
      <c r="BS68" s="135"/>
      <c r="BT68" s="135"/>
      <c r="BU68" s="135"/>
      <c r="BV68" s="135"/>
      <c r="BW68" s="135"/>
      <c r="BX68" s="135"/>
      <c r="BY68" s="135"/>
      <c r="BZ68" s="135"/>
      <c r="CA68" s="135"/>
      <c r="CB68" s="135"/>
    </row>
  </sheetData>
  <mergeCells count="193">
    <mergeCell ref="AM26:AR26"/>
    <mergeCell ref="AS26:AX26"/>
    <mergeCell ref="AY26:BD26"/>
    <mergeCell ref="BE26:BJ26"/>
    <mergeCell ref="BK26:BP26"/>
    <mergeCell ref="BQ26:BV26"/>
    <mergeCell ref="C23:E23"/>
    <mergeCell ref="C26:H26"/>
    <mergeCell ref="I26:N26"/>
    <mergeCell ref="O26:T26"/>
    <mergeCell ref="U26:Z26"/>
    <mergeCell ref="AA26:AF26"/>
    <mergeCell ref="AG26:AL26"/>
    <mergeCell ref="Q27:R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I27:AJ27"/>
    <mergeCell ref="AK27:AL27"/>
    <mergeCell ref="AM27:AN27"/>
    <mergeCell ref="AO27:AP27"/>
    <mergeCell ref="AQ27:AR27"/>
    <mergeCell ref="BG27:BH27"/>
    <mergeCell ref="BI27:BJ27"/>
    <mergeCell ref="BK27:BL27"/>
    <mergeCell ref="BM27:BN27"/>
    <mergeCell ref="BO27:BP27"/>
    <mergeCell ref="BQ27:BR27"/>
    <mergeCell ref="BS27:BT27"/>
    <mergeCell ref="BU27:BV27"/>
    <mergeCell ref="AS27:AT27"/>
    <mergeCell ref="AU27:AV27"/>
    <mergeCell ref="AW27:AX27"/>
    <mergeCell ref="AY27:AZ27"/>
    <mergeCell ref="BA27:BB27"/>
    <mergeCell ref="BC27:BD27"/>
    <mergeCell ref="BE27:BF27"/>
    <mergeCell ref="C27:D27"/>
    <mergeCell ref="E27:F27"/>
    <mergeCell ref="G27:H27"/>
    <mergeCell ref="I27:J27"/>
    <mergeCell ref="K27:L27"/>
    <mergeCell ref="M27:N27"/>
    <mergeCell ref="O27:P27"/>
    <mergeCell ref="BK29:BL29"/>
    <mergeCell ref="BM29:BN29"/>
    <mergeCell ref="AW29:AX29"/>
    <mergeCell ref="AY29:AZ29"/>
    <mergeCell ref="BA29:BB29"/>
    <mergeCell ref="BC29:BD29"/>
    <mergeCell ref="BE29:BF29"/>
    <mergeCell ref="BG29:BH29"/>
    <mergeCell ref="BI29:BJ29"/>
    <mergeCell ref="Q28:R28"/>
    <mergeCell ref="S28:T28"/>
    <mergeCell ref="U28:V28"/>
    <mergeCell ref="W28:X28"/>
    <mergeCell ref="Y28:Z28"/>
    <mergeCell ref="AA28:AB28"/>
    <mergeCell ref="AC28:AD28"/>
    <mergeCell ref="AE28:AF28"/>
    <mergeCell ref="AG28:AH28"/>
    <mergeCell ref="AI28:AJ28"/>
    <mergeCell ref="AK28:AL28"/>
    <mergeCell ref="AM28:AN28"/>
    <mergeCell ref="AO28:AP28"/>
    <mergeCell ref="AQ28:AR28"/>
    <mergeCell ref="C28:D28"/>
    <mergeCell ref="E28:F28"/>
    <mergeCell ref="G28:H28"/>
    <mergeCell ref="I28:J28"/>
    <mergeCell ref="K28:L28"/>
    <mergeCell ref="M28:N28"/>
    <mergeCell ref="O28:P28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S28:AT28"/>
    <mergeCell ref="AU28:AV28"/>
    <mergeCell ref="AW28:AX28"/>
    <mergeCell ref="AY28:AZ28"/>
    <mergeCell ref="BA28:BB28"/>
    <mergeCell ref="BC28:BD28"/>
    <mergeCell ref="BE28:BF28"/>
    <mergeCell ref="BO28:BP28"/>
    <mergeCell ref="BO29:BP29"/>
    <mergeCell ref="BQ29:BR29"/>
    <mergeCell ref="BS29:BT29"/>
    <mergeCell ref="BU29:BV29"/>
    <mergeCell ref="BG28:BH28"/>
    <mergeCell ref="BI28:BJ28"/>
    <mergeCell ref="BK28:BL28"/>
    <mergeCell ref="BM28:BN28"/>
    <mergeCell ref="BQ28:BR28"/>
    <mergeCell ref="BS28:BT28"/>
    <mergeCell ref="BU28:BV28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K38:AL38"/>
    <mergeCell ref="AM38:AN38"/>
    <mergeCell ref="AO38:AP38"/>
    <mergeCell ref="AQ38:AR38"/>
    <mergeCell ref="BG38:BH38"/>
    <mergeCell ref="BI38:BJ38"/>
    <mergeCell ref="BK38:BL38"/>
    <mergeCell ref="BM38:BN38"/>
    <mergeCell ref="BO38:BP38"/>
    <mergeCell ref="BQ38:BR38"/>
    <mergeCell ref="BS38:BT38"/>
    <mergeCell ref="BU38:BV38"/>
    <mergeCell ref="AS38:AT38"/>
    <mergeCell ref="AU38:AV38"/>
    <mergeCell ref="AW38:AX38"/>
    <mergeCell ref="AY38:AZ38"/>
    <mergeCell ref="BA38:BB38"/>
    <mergeCell ref="BC38:BD38"/>
    <mergeCell ref="BE38:BF38"/>
    <mergeCell ref="AS29:AT29"/>
    <mergeCell ref="AU29:AV29"/>
    <mergeCell ref="AE29:AF29"/>
    <mergeCell ref="AG29:AH29"/>
    <mergeCell ref="AI29:AJ29"/>
    <mergeCell ref="AK29:AL29"/>
    <mergeCell ref="AM29:AN29"/>
    <mergeCell ref="AO29:AP29"/>
    <mergeCell ref="AQ29:AR29"/>
    <mergeCell ref="Q34:R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K34:AL34"/>
    <mergeCell ref="AM34:AN34"/>
    <mergeCell ref="AO34:AP34"/>
    <mergeCell ref="AQ34:AR34"/>
    <mergeCell ref="BG34:BH34"/>
    <mergeCell ref="BI34:BJ34"/>
    <mergeCell ref="BK34:BL34"/>
    <mergeCell ref="BM34:BN34"/>
    <mergeCell ref="BO34:BP34"/>
    <mergeCell ref="BQ34:BR34"/>
    <mergeCell ref="BS34:BT34"/>
    <mergeCell ref="BU34:BV34"/>
    <mergeCell ref="AS34:AT34"/>
    <mergeCell ref="AU34:AV34"/>
    <mergeCell ref="AW34:AX34"/>
    <mergeCell ref="AY34:AZ34"/>
    <mergeCell ref="BA34:BB34"/>
    <mergeCell ref="BC34:BD34"/>
    <mergeCell ref="BE34:BF34"/>
    <mergeCell ref="C34:D34"/>
    <mergeCell ref="E34:F34"/>
    <mergeCell ref="G34:H34"/>
    <mergeCell ref="I34:J34"/>
    <mergeCell ref="K34:L34"/>
    <mergeCell ref="M34:N34"/>
    <mergeCell ref="O34:P34"/>
  </mergeCells>
  <dataValidations>
    <dataValidation type="list" allowBlank="1" showErrorMessage="1" sqref="F17:F21">
      <formula1>"10,9,8,7"</formula1>
    </dataValidation>
    <dataValidation type="list" allowBlank="1" showErrorMessage="1" sqref="B19">
      <formula1>Substitutes!$D$2:$D$45</formula1>
    </dataValidation>
    <dataValidation type="list" allowBlank="1" showErrorMessage="1" sqref="B20">
      <formula1>Substitutes!$F$2:$F$45</formula1>
    </dataValidation>
    <dataValidation type="list" allowBlank="1" showErrorMessage="1" sqref="B21">
      <formula1>Substitutes!$E$2:$E$45</formula1>
    </dataValidation>
    <dataValidation type="list" allowBlank="1" showErrorMessage="1" sqref="B17">
      <formula1>Substitutes!$B$2:$B$47</formula1>
    </dataValidation>
    <dataValidation type="list" allowBlank="1" showErrorMessage="1" sqref="B18">
      <formula1>Substitutes!$C$2:$C$45</formula1>
    </dataValidation>
    <dataValidation type="list" allowBlank="1" showErrorMessage="1" sqref="I17:I21">
      <formula1>"8,7,6,5,4"</formula1>
    </dataValidation>
    <dataValidation type="list" allowBlank="1" showErrorMessage="1" sqref="E17:E21">
      <formula1>"10,9,8,7,6,5,4,3,2,1"</formula1>
    </dataValidation>
    <dataValidation type="list" allowBlank="1" showErrorMessage="1" sqref="C23">
      <formula1>"Straight sets,Top/Back-off sets"</formula1>
    </dataValidation>
    <dataValidation type="list" allowBlank="1" showErrorMessage="1" sqref="C17:C21">
      <formula1>"Kilogram,Pound"</formula1>
    </dataValidation>
  </dataValidations>
  <hyperlinks>
    <hyperlink r:id="rId2" ref="B4"/>
    <hyperlink r:id="rId3" ref="BX36"/>
  </hyperlinks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140"/>
    </row>
    <row r="2">
      <c r="B2" s="141" t="s">
        <v>69</v>
      </c>
    </row>
    <row r="3">
      <c r="B3" s="142" t="s">
        <v>70</v>
      </c>
    </row>
    <row r="4">
      <c r="B4" s="143" t="s">
        <v>71</v>
      </c>
    </row>
    <row r="6">
      <c r="A6" s="10"/>
      <c r="B6" s="144" t="s">
        <v>72</v>
      </c>
      <c r="C6" s="145"/>
      <c r="D6" s="145"/>
      <c r="E6" s="145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</sheetData>
  <hyperlinks>
    <hyperlink r:id="rId1" ref="B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10"/>
      <c r="B2" s="146" t="s">
        <v>73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B3" s="146" t="s">
        <v>74</v>
      </c>
    </row>
    <row r="4">
      <c r="A4" s="10"/>
      <c r="B4" s="147" t="s">
        <v>75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0"/>
      <c r="B5" s="147" t="s">
        <v>76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0"/>
      <c r="B6" s="147" t="s">
        <v>77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8">
      <c r="B8" s="10"/>
    </row>
    <row r="9">
      <c r="B9" s="144" t="s">
        <v>78</v>
      </c>
      <c r="C9" s="145"/>
      <c r="D9" s="145"/>
      <c r="E9" s="145"/>
    </row>
  </sheetData>
  <hyperlinks>
    <hyperlink r:id="rId1" ref="B9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135"/>
      <c r="B1" s="135"/>
      <c r="C1" s="136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  <c r="Q1" s="150"/>
      <c r="R1" s="149"/>
      <c r="S1" s="149"/>
      <c r="T1" s="149"/>
      <c r="U1" s="149"/>
      <c r="V1" s="149"/>
      <c r="W1" s="149"/>
      <c r="X1" s="149"/>
      <c r="Y1" s="149"/>
      <c r="Z1" s="149"/>
      <c r="AA1" s="149"/>
    </row>
    <row r="2">
      <c r="A2" s="135"/>
      <c r="B2" s="135"/>
      <c r="C2" s="136"/>
      <c r="D2" s="148" t="s">
        <v>79</v>
      </c>
      <c r="P2" s="149"/>
      <c r="Q2" s="150"/>
      <c r="R2" s="149"/>
      <c r="S2" s="149"/>
      <c r="T2" s="149"/>
      <c r="U2" s="149"/>
      <c r="V2" s="149"/>
      <c r="W2" s="149"/>
      <c r="X2" s="149"/>
      <c r="Y2" s="149"/>
      <c r="Z2" s="149"/>
      <c r="AA2" s="149"/>
    </row>
    <row r="3">
      <c r="A3" s="135"/>
      <c r="B3" s="135"/>
      <c r="C3" s="151"/>
      <c r="D3" s="152">
        <v>1.0</v>
      </c>
      <c r="E3" s="152">
        <f t="shared" ref="E3:O3" si="1">D3+1</f>
        <v>2</v>
      </c>
      <c r="F3" s="152">
        <f t="shared" si="1"/>
        <v>3</v>
      </c>
      <c r="G3" s="152">
        <f t="shared" si="1"/>
        <v>4</v>
      </c>
      <c r="H3" s="152">
        <f t="shared" si="1"/>
        <v>5</v>
      </c>
      <c r="I3" s="152">
        <f t="shared" si="1"/>
        <v>6</v>
      </c>
      <c r="J3" s="152">
        <f t="shared" si="1"/>
        <v>7</v>
      </c>
      <c r="K3" s="152">
        <f t="shared" si="1"/>
        <v>8</v>
      </c>
      <c r="L3" s="152">
        <f t="shared" si="1"/>
        <v>9</v>
      </c>
      <c r="M3" s="152">
        <f t="shared" si="1"/>
        <v>10</v>
      </c>
      <c r="N3" s="152">
        <f t="shared" si="1"/>
        <v>11</v>
      </c>
      <c r="O3" s="152">
        <f t="shared" si="1"/>
        <v>12</v>
      </c>
      <c r="P3" s="149"/>
      <c r="Q3" s="150"/>
      <c r="R3" s="149"/>
      <c r="S3" s="149"/>
      <c r="T3" s="149"/>
      <c r="U3" s="149"/>
      <c r="V3" s="149"/>
      <c r="W3" s="149"/>
      <c r="X3" s="149"/>
      <c r="Y3" s="149"/>
      <c r="Z3" s="149"/>
      <c r="AA3" s="149"/>
    </row>
    <row r="4">
      <c r="A4" s="153"/>
      <c r="B4" s="153" t="s">
        <v>30</v>
      </c>
      <c r="C4" s="154">
        <v>10.0</v>
      </c>
      <c r="D4" s="155">
        <v>1.0</v>
      </c>
      <c r="E4" s="155">
        <v>0.955</v>
      </c>
      <c r="F4" s="155">
        <v>0.922</v>
      </c>
      <c r="G4" s="155">
        <v>0.892</v>
      </c>
      <c r="H4" s="155">
        <v>0.863</v>
      </c>
      <c r="I4" s="155">
        <v>0.837</v>
      </c>
      <c r="J4" s="155">
        <v>0.811</v>
      </c>
      <c r="K4" s="155">
        <v>0.786</v>
      </c>
      <c r="L4" s="155">
        <v>0.762</v>
      </c>
      <c r="M4" s="155">
        <v>0.739</v>
      </c>
      <c r="N4" s="155">
        <v>0.707</v>
      </c>
      <c r="O4" s="155">
        <v>0.68</v>
      </c>
      <c r="P4" s="149"/>
      <c r="Q4" s="150"/>
      <c r="R4" s="149"/>
      <c r="S4" s="149"/>
      <c r="T4" s="149"/>
      <c r="U4" s="149"/>
      <c r="V4" s="149"/>
      <c r="W4" s="149"/>
      <c r="X4" s="149"/>
      <c r="Y4" s="149"/>
      <c r="Z4" s="149"/>
      <c r="AA4" s="149"/>
    </row>
    <row r="5">
      <c r="A5" s="153"/>
      <c r="C5" s="154">
        <f t="shared" ref="C5:C13" si="2">C4-0.5</f>
        <v>9.5</v>
      </c>
      <c r="D5" s="155">
        <v>0.978</v>
      </c>
      <c r="E5" s="155">
        <v>0.939</v>
      </c>
      <c r="F5" s="155">
        <v>0.907</v>
      </c>
      <c r="G5" s="155">
        <v>0.878</v>
      </c>
      <c r="H5" s="155">
        <v>0.85</v>
      </c>
      <c r="I5" s="155">
        <v>0.824</v>
      </c>
      <c r="J5" s="155">
        <v>0.799</v>
      </c>
      <c r="K5" s="155">
        <v>0.774</v>
      </c>
      <c r="L5" s="155">
        <v>0.751</v>
      </c>
      <c r="M5" s="155">
        <v>0.723</v>
      </c>
      <c r="N5" s="155">
        <v>0.694</v>
      </c>
      <c r="O5" s="155">
        <v>0.667</v>
      </c>
      <c r="P5" s="149"/>
      <c r="Q5" s="150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>
      <c r="A6" s="153"/>
      <c r="C6" s="154">
        <f t="shared" si="2"/>
        <v>9</v>
      </c>
      <c r="D6" s="155">
        <v>0.955</v>
      </c>
      <c r="E6" s="155">
        <v>0.922</v>
      </c>
      <c r="F6" s="155">
        <v>0.892</v>
      </c>
      <c r="G6" s="155">
        <v>0.863</v>
      </c>
      <c r="H6" s="155">
        <v>0.837</v>
      </c>
      <c r="I6" s="155">
        <v>0.811</v>
      </c>
      <c r="J6" s="155">
        <v>0.786</v>
      </c>
      <c r="K6" s="155">
        <v>0.762</v>
      </c>
      <c r="L6" s="155">
        <v>0.739</v>
      </c>
      <c r="M6" s="155">
        <v>0.707</v>
      </c>
      <c r="N6" s="155">
        <v>0.68</v>
      </c>
      <c r="O6" s="155">
        <v>0.653</v>
      </c>
      <c r="P6" s="149"/>
      <c r="Q6" s="136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7">
      <c r="A7" s="153"/>
      <c r="C7" s="154">
        <f t="shared" si="2"/>
        <v>8.5</v>
      </c>
      <c r="D7" s="155">
        <v>0.939</v>
      </c>
      <c r="E7" s="155">
        <v>0.907</v>
      </c>
      <c r="F7" s="155">
        <v>0.878</v>
      </c>
      <c r="G7" s="155">
        <v>0.85</v>
      </c>
      <c r="H7" s="155">
        <v>0.824</v>
      </c>
      <c r="I7" s="155">
        <v>0.799</v>
      </c>
      <c r="J7" s="155">
        <v>0.774</v>
      </c>
      <c r="K7" s="155">
        <v>0.751</v>
      </c>
      <c r="L7" s="155">
        <v>0.723</v>
      </c>
      <c r="M7" s="155">
        <v>0.694</v>
      </c>
      <c r="N7" s="155">
        <v>0.667</v>
      </c>
      <c r="O7" s="155">
        <v>0.64</v>
      </c>
      <c r="P7" s="149"/>
      <c r="Q7" s="136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>
      <c r="A8" s="153"/>
      <c r="C8" s="154">
        <f t="shared" si="2"/>
        <v>8</v>
      </c>
      <c r="D8" s="155">
        <v>0.922</v>
      </c>
      <c r="E8" s="155">
        <v>0.892</v>
      </c>
      <c r="F8" s="155">
        <v>0.863</v>
      </c>
      <c r="G8" s="155">
        <v>0.837</v>
      </c>
      <c r="H8" s="155">
        <v>0.811</v>
      </c>
      <c r="I8" s="155">
        <v>0.786</v>
      </c>
      <c r="J8" s="155">
        <v>0.762</v>
      </c>
      <c r="K8" s="155">
        <v>0.739</v>
      </c>
      <c r="L8" s="155">
        <v>0.707</v>
      </c>
      <c r="M8" s="155">
        <v>0.68</v>
      </c>
      <c r="N8" s="155">
        <v>0.653</v>
      </c>
      <c r="O8" s="155">
        <v>0.626</v>
      </c>
      <c r="P8" s="149"/>
      <c r="Q8" s="136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>
      <c r="A9" s="153"/>
      <c r="C9" s="154">
        <f t="shared" si="2"/>
        <v>7.5</v>
      </c>
      <c r="D9" s="155">
        <v>0.907</v>
      </c>
      <c r="E9" s="155">
        <v>0.878</v>
      </c>
      <c r="F9" s="155">
        <v>0.85</v>
      </c>
      <c r="G9" s="155">
        <v>0.824</v>
      </c>
      <c r="H9" s="155">
        <v>0.799</v>
      </c>
      <c r="I9" s="155">
        <v>0.774</v>
      </c>
      <c r="J9" s="155">
        <v>0.751</v>
      </c>
      <c r="K9" s="155">
        <v>0.723</v>
      </c>
      <c r="L9" s="155">
        <v>0.694</v>
      </c>
      <c r="M9" s="155">
        <v>0.667</v>
      </c>
      <c r="N9" s="155">
        <v>0.64</v>
      </c>
      <c r="O9" s="155">
        <v>0.613</v>
      </c>
      <c r="P9" s="149"/>
      <c r="Q9" s="136"/>
      <c r="R9" s="149"/>
      <c r="S9" s="149"/>
      <c r="T9" s="149"/>
      <c r="U9" s="149"/>
      <c r="V9" s="149"/>
      <c r="W9" s="149"/>
      <c r="X9" s="149"/>
      <c r="Y9" s="149"/>
      <c r="Z9" s="149"/>
      <c r="AA9" s="149"/>
    </row>
    <row r="10">
      <c r="A10" s="153"/>
      <c r="C10" s="154">
        <f t="shared" si="2"/>
        <v>7</v>
      </c>
      <c r="D10" s="155">
        <v>0.892</v>
      </c>
      <c r="E10" s="155">
        <v>0.863</v>
      </c>
      <c r="F10" s="155">
        <v>0.837</v>
      </c>
      <c r="G10" s="155">
        <v>0.811</v>
      </c>
      <c r="H10" s="155">
        <v>0.786</v>
      </c>
      <c r="I10" s="155">
        <v>0.762</v>
      </c>
      <c r="J10" s="155">
        <v>0.739</v>
      </c>
      <c r="K10" s="155">
        <v>0.707</v>
      </c>
      <c r="L10" s="155">
        <v>0.68</v>
      </c>
      <c r="M10" s="155">
        <v>0.653</v>
      </c>
      <c r="N10" s="155">
        <v>0.626</v>
      </c>
      <c r="O10" s="155">
        <v>0.599</v>
      </c>
      <c r="P10" s="149"/>
      <c r="Q10" s="136"/>
      <c r="R10" s="149"/>
      <c r="S10" s="149"/>
      <c r="T10" s="149"/>
      <c r="U10" s="149"/>
      <c r="V10" s="149"/>
      <c r="W10" s="149"/>
      <c r="X10" s="149"/>
      <c r="Y10" s="149"/>
      <c r="Z10" s="149"/>
      <c r="AA10" s="149"/>
    </row>
    <row r="11">
      <c r="A11" s="153"/>
      <c r="C11" s="154">
        <f t="shared" si="2"/>
        <v>6.5</v>
      </c>
      <c r="D11" s="155">
        <v>0.878</v>
      </c>
      <c r="E11" s="155">
        <v>0.85</v>
      </c>
      <c r="F11" s="155">
        <v>0.824</v>
      </c>
      <c r="G11" s="155">
        <v>0.799</v>
      </c>
      <c r="H11" s="155">
        <v>0.774</v>
      </c>
      <c r="I11" s="155">
        <v>0.751</v>
      </c>
      <c r="J11" s="155">
        <v>0.723</v>
      </c>
      <c r="K11" s="155">
        <v>0.694</v>
      </c>
      <c r="L11" s="155">
        <v>0.667</v>
      </c>
      <c r="M11" s="155">
        <v>0.64</v>
      </c>
      <c r="N11" s="155">
        <v>0.613</v>
      </c>
      <c r="O11" s="155">
        <v>0.586</v>
      </c>
      <c r="P11" s="149"/>
      <c r="Q11" s="150"/>
      <c r="R11" s="149"/>
      <c r="S11" s="149"/>
      <c r="T11" s="149"/>
      <c r="U11" s="149"/>
      <c r="V11" s="149"/>
      <c r="W11" s="149"/>
      <c r="X11" s="149"/>
      <c r="Y11" s="149"/>
      <c r="Z11" s="149"/>
      <c r="AA11" s="149"/>
    </row>
    <row r="12">
      <c r="A12" s="153"/>
      <c r="C12" s="154">
        <f t="shared" si="2"/>
        <v>6</v>
      </c>
      <c r="D12" s="155">
        <v>0.863</v>
      </c>
      <c r="E12" s="155">
        <v>0.8370000000000001</v>
      </c>
      <c r="F12" s="155">
        <v>0.8109999999999999</v>
      </c>
      <c r="G12" s="155">
        <v>0.7859999999999999</v>
      </c>
      <c r="H12" s="155">
        <v>0.762</v>
      </c>
      <c r="I12" s="155">
        <v>0.7390000000000001</v>
      </c>
      <c r="J12" s="155">
        <v>0.7070000000000001</v>
      </c>
      <c r="K12" s="155">
        <v>0.68</v>
      </c>
      <c r="L12" s="155">
        <v>0.653</v>
      </c>
      <c r="M12" s="155">
        <v>0.626</v>
      </c>
      <c r="N12" s="155">
        <v>0.599</v>
      </c>
      <c r="O12" s="155">
        <f>O11-(O10-O11)</f>
        <v>0.573</v>
      </c>
      <c r="P12" s="149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</row>
    <row r="13">
      <c r="A13" s="153"/>
      <c r="C13" s="154">
        <f t="shared" si="2"/>
        <v>5.5</v>
      </c>
      <c r="D13" s="155">
        <v>0.85</v>
      </c>
      <c r="E13" s="155">
        <v>0.8240000000000001</v>
      </c>
      <c r="F13" s="155">
        <v>0.7979999999999999</v>
      </c>
      <c r="G13" s="155">
        <v>0.774</v>
      </c>
      <c r="H13" s="155">
        <v>0.7509999999999999</v>
      </c>
      <c r="I13" s="155">
        <v>0.723</v>
      </c>
      <c r="J13" s="155">
        <v>0.693</v>
      </c>
      <c r="K13" s="155">
        <v>0.667</v>
      </c>
      <c r="L13" s="155">
        <v>0.64</v>
      </c>
      <c r="M13" s="155">
        <v>0.613</v>
      </c>
      <c r="N13" s="155">
        <f t="shared" ref="N13:O13" si="3">N12-1.3%</f>
        <v>0.586</v>
      </c>
      <c r="O13" s="155">
        <f t="shared" si="3"/>
        <v>0.56</v>
      </c>
      <c r="P13" s="149"/>
      <c r="Q13" s="135"/>
      <c r="R13" s="136"/>
      <c r="S13" s="136"/>
      <c r="T13" s="136"/>
      <c r="U13" s="136"/>
      <c r="V13" s="136"/>
      <c r="W13" s="136"/>
      <c r="X13" s="136"/>
      <c r="Y13" s="136"/>
      <c r="Z13" s="136"/>
      <c r="AA13" s="136"/>
    </row>
    <row r="14">
      <c r="A14" s="45"/>
      <c r="B14" s="45"/>
      <c r="C14" s="156"/>
      <c r="D14" s="148"/>
      <c r="E14" s="136"/>
      <c r="F14" s="136"/>
      <c r="G14" s="157"/>
      <c r="H14" s="149"/>
      <c r="I14" s="136"/>
      <c r="J14" s="149"/>
      <c r="K14" s="136"/>
      <c r="L14" s="136"/>
      <c r="M14" s="136"/>
      <c r="N14" s="136"/>
      <c r="O14" s="136"/>
      <c r="P14" s="149"/>
      <c r="Q14" s="135"/>
      <c r="R14" s="136"/>
      <c r="S14" s="136"/>
      <c r="T14" s="136"/>
      <c r="U14" s="136"/>
      <c r="V14" s="136"/>
      <c r="W14" s="136"/>
      <c r="X14" s="136"/>
      <c r="Y14" s="136"/>
      <c r="Z14" s="136"/>
      <c r="AA14" s="136"/>
    </row>
    <row r="15">
      <c r="A15" s="35"/>
      <c r="B15" s="35"/>
      <c r="C15" s="136"/>
      <c r="D15" s="148"/>
      <c r="E15" s="136"/>
      <c r="F15" s="136"/>
      <c r="G15" s="157"/>
      <c r="H15" s="149"/>
      <c r="I15" s="136"/>
      <c r="J15" s="149"/>
      <c r="K15" s="136"/>
      <c r="L15" s="136"/>
      <c r="M15" s="136"/>
      <c r="N15" s="136"/>
      <c r="O15" s="136"/>
      <c r="P15" s="149"/>
      <c r="Q15" s="158"/>
      <c r="R15" s="159"/>
      <c r="S15" s="159"/>
      <c r="T15" s="159"/>
      <c r="U15" s="159"/>
      <c r="V15" s="159"/>
      <c r="W15" s="136"/>
      <c r="X15" s="136"/>
      <c r="Y15" s="136"/>
      <c r="Z15" s="136"/>
      <c r="AA15" s="136"/>
    </row>
    <row r="16">
      <c r="A16" s="35"/>
      <c r="B16" s="35"/>
      <c r="C16" s="136"/>
      <c r="D16" s="150"/>
      <c r="E16" s="150"/>
      <c r="F16" s="136"/>
      <c r="G16" s="136"/>
      <c r="H16" s="136"/>
      <c r="I16" s="136"/>
      <c r="J16" s="149"/>
      <c r="K16" s="160"/>
      <c r="L16" s="160"/>
      <c r="M16" s="160"/>
      <c r="N16" s="160"/>
      <c r="O16" s="160"/>
      <c r="P16" s="160"/>
      <c r="Q16" s="158"/>
      <c r="R16" s="136"/>
      <c r="S16" s="136"/>
      <c r="T16" s="136"/>
      <c r="U16" s="136"/>
      <c r="V16" s="136"/>
      <c r="W16" s="136"/>
      <c r="X16" s="136"/>
      <c r="Y16" s="136"/>
      <c r="Z16" s="136"/>
      <c r="AA16" s="136"/>
    </row>
    <row r="17">
      <c r="A17" s="35"/>
      <c r="B17" s="35"/>
      <c r="C17" s="136"/>
      <c r="D17" s="149"/>
      <c r="E17" s="149"/>
      <c r="F17" s="136"/>
      <c r="G17" s="136"/>
      <c r="H17" s="136"/>
      <c r="I17" s="136"/>
      <c r="J17" s="149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</row>
    <row r="18">
      <c r="A18" s="35"/>
      <c r="B18" s="35"/>
      <c r="C18" s="136"/>
      <c r="D18" s="149"/>
      <c r="E18" s="149"/>
      <c r="F18" s="149"/>
      <c r="G18" s="136"/>
      <c r="H18" s="136"/>
      <c r="I18" s="136"/>
      <c r="J18" s="149"/>
      <c r="K18" s="149"/>
      <c r="L18" s="149"/>
      <c r="M18" s="149"/>
      <c r="N18" s="149"/>
      <c r="O18" s="149"/>
      <c r="P18" s="149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</row>
    <row r="19">
      <c r="A19" s="35"/>
      <c r="B19" s="35"/>
      <c r="C19" s="136"/>
      <c r="D19" s="161"/>
      <c r="E19" s="162"/>
      <c r="F19" s="136"/>
      <c r="G19" s="163"/>
      <c r="H19" s="136"/>
      <c r="I19" s="136"/>
      <c r="J19" s="164"/>
      <c r="K19" s="165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>
      <c r="A20" s="35"/>
      <c r="B20" s="35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5"/>
      <c r="R20" s="136"/>
      <c r="S20" s="136"/>
      <c r="T20" s="136"/>
      <c r="U20" s="136"/>
      <c r="V20" s="136"/>
      <c r="W20" s="136"/>
      <c r="X20" s="136"/>
      <c r="Y20" s="136"/>
      <c r="Z20" s="136"/>
      <c r="AA20" s="136"/>
    </row>
    <row r="21">
      <c r="A21" s="35"/>
      <c r="B21" s="35"/>
      <c r="C21" s="136"/>
      <c r="D21" s="45"/>
      <c r="E21" s="16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</row>
    <row r="22">
      <c r="A22" s="35"/>
      <c r="B22" s="35"/>
      <c r="C22" s="136"/>
      <c r="D22" s="45"/>
      <c r="E22" s="16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</row>
    <row r="23">
      <c r="A23" s="35"/>
      <c r="B23" s="35"/>
      <c r="C23" s="136"/>
      <c r="D23" s="45"/>
      <c r="E23" s="16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</row>
    <row r="24">
      <c r="A24" s="35"/>
      <c r="B24" s="35"/>
      <c r="C24" s="136"/>
      <c r="D24" s="45"/>
      <c r="E24" s="16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</row>
    <row r="25">
      <c r="A25" s="35"/>
      <c r="B25" s="35"/>
      <c r="C25" s="136"/>
      <c r="D25" s="45"/>
      <c r="E25" s="16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</row>
    <row r="26">
      <c r="A26" s="35"/>
      <c r="B26" s="35"/>
      <c r="C26" s="136"/>
      <c r="D26" s="45"/>
      <c r="E26" s="16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</row>
    <row r="27">
      <c r="A27" s="35"/>
      <c r="B27" s="35"/>
      <c r="C27" s="136"/>
      <c r="D27" s="45"/>
      <c r="E27" s="16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</row>
    <row r="28">
      <c r="A28" s="35"/>
      <c r="B28" s="35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</row>
    <row r="29">
      <c r="A29" s="35"/>
      <c r="B29" s="35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</row>
    <row r="30">
      <c r="A30" s="35"/>
      <c r="B30" s="35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</row>
    <row r="31">
      <c r="A31" s="35"/>
      <c r="B31" s="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</row>
    <row r="32">
      <c r="A32" s="35"/>
      <c r="B32" s="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</row>
    <row r="33">
      <c r="A33" s="35"/>
      <c r="B33" s="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</row>
    <row r="34">
      <c r="A34" s="35"/>
      <c r="B34" s="35"/>
      <c r="C34" s="136"/>
      <c r="D34" s="148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</row>
    <row r="35">
      <c r="A35" s="35"/>
      <c r="B35" s="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</row>
    <row r="36">
      <c r="A36" s="35"/>
      <c r="B36" s="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</row>
    <row r="37">
      <c r="A37" s="35"/>
      <c r="B37" s="35"/>
      <c r="C37" s="136"/>
      <c r="D37" s="136"/>
      <c r="E37" s="136"/>
      <c r="F37" s="136"/>
      <c r="G37" s="136"/>
      <c r="H37" s="136"/>
      <c r="I37" s="136"/>
      <c r="J37" s="148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</row>
    <row r="38">
      <c r="A38" s="35"/>
      <c r="B38" s="35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</row>
    <row r="39">
      <c r="A39" s="35"/>
      <c r="B39" s="35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</row>
    <row r="40">
      <c r="A40" s="35"/>
      <c r="B40" s="35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</row>
    <row r="41">
      <c r="A41" s="35"/>
      <c r="B41" s="35"/>
      <c r="C41" s="136"/>
      <c r="D41" s="148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</row>
    <row r="42">
      <c r="A42" s="35"/>
      <c r="B42" s="35"/>
      <c r="C42" s="136"/>
      <c r="D42" s="136"/>
      <c r="E42" s="136"/>
      <c r="F42" s="136"/>
      <c r="G42" s="136"/>
      <c r="H42" s="136"/>
      <c r="I42" s="136"/>
      <c r="J42" s="150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</row>
    <row r="43">
      <c r="A43" s="35"/>
      <c r="B43" s="35"/>
      <c r="C43" s="136"/>
      <c r="D43" s="136"/>
      <c r="E43" s="136"/>
      <c r="F43" s="136"/>
      <c r="G43" s="136"/>
      <c r="H43" s="136"/>
      <c r="I43" s="136"/>
      <c r="J43" s="150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</row>
    <row r="44">
      <c r="A44" s="35"/>
      <c r="B44" s="35"/>
      <c r="C44" s="136"/>
      <c r="D44" s="136"/>
      <c r="E44" s="136"/>
      <c r="F44" s="136"/>
      <c r="G44" s="136"/>
      <c r="H44" s="136"/>
      <c r="I44" s="136"/>
      <c r="J44" s="150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</row>
    <row r="45">
      <c r="A45" s="35"/>
      <c r="B45" s="35"/>
      <c r="C45" s="136"/>
      <c r="D45" s="136"/>
      <c r="E45" s="136"/>
      <c r="F45" s="136"/>
      <c r="G45" s="136"/>
      <c r="H45" s="136"/>
      <c r="I45" s="136"/>
      <c r="J45" s="150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</row>
    <row r="46">
      <c r="A46" s="35"/>
      <c r="B46" s="35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</row>
    <row r="47">
      <c r="A47" s="35"/>
      <c r="B47" s="35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</row>
    <row r="48">
      <c r="A48" s="35"/>
      <c r="B48" s="35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</row>
    <row r="49">
      <c r="A49" s="35"/>
      <c r="B49" s="35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</row>
    <row r="50">
      <c r="A50" s="35"/>
      <c r="B50" s="35"/>
      <c r="C50" s="136"/>
      <c r="D50" s="148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</row>
    <row r="51">
      <c r="A51" s="35"/>
      <c r="B51" s="35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</row>
    <row r="52">
      <c r="A52" s="35"/>
      <c r="B52" s="35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</row>
    <row r="53">
      <c r="A53" s="35"/>
      <c r="B53" s="35"/>
      <c r="C53" s="136"/>
      <c r="D53" s="160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</row>
    <row r="54">
      <c r="A54" s="35"/>
      <c r="B54" s="35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</row>
    <row r="55">
      <c r="A55" s="35"/>
      <c r="B55" s="35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</row>
    <row r="56">
      <c r="A56" s="35"/>
      <c r="B56" s="35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</row>
    <row r="57">
      <c r="A57" s="35"/>
      <c r="B57" s="35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</row>
    <row r="58">
      <c r="A58" s="35"/>
      <c r="B58" s="35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</row>
    <row r="59">
      <c r="A59" s="35"/>
      <c r="B59" s="35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</row>
    <row r="60">
      <c r="A60" s="35"/>
      <c r="B60" s="35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</row>
    <row r="61">
      <c r="A61" s="35"/>
      <c r="B61" s="35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</row>
    <row r="62">
      <c r="A62" s="35"/>
      <c r="B62" s="35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</row>
    <row r="63">
      <c r="A63" s="35"/>
      <c r="B63" s="35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</row>
    <row r="64">
      <c r="A64" s="35"/>
      <c r="B64" s="35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</row>
    <row r="65">
      <c r="A65" s="35"/>
      <c r="B65" s="35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</row>
    <row r="66">
      <c r="A66" s="35"/>
      <c r="B66" s="35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</row>
    <row r="67">
      <c r="A67" s="35"/>
      <c r="B67" s="35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</row>
    <row r="68">
      <c r="A68" s="35"/>
      <c r="B68" s="35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</row>
    <row r="69">
      <c r="A69" s="35"/>
      <c r="B69" s="35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</row>
    <row r="70">
      <c r="A70" s="35"/>
      <c r="B70" s="35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</row>
    <row r="71">
      <c r="A71" s="35"/>
      <c r="B71" s="35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</row>
    <row r="72">
      <c r="A72" s="35"/>
      <c r="B72" s="35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</row>
    <row r="73">
      <c r="A73" s="35"/>
      <c r="B73" s="35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</row>
    <row r="74">
      <c r="A74" s="35"/>
      <c r="B74" s="35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</row>
    <row r="75">
      <c r="A75" s="35"/>
      <c r="B75" s="35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</row>
    <row r="76">
      <c r="A76" s="35"/>
      <c r="B76" s="35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</row>
    <row r="77">
      <c r="A77" s="35"/>
      <c r="B77" s="35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</row>
    <row r="78">
      <c r="A78" s="35"/>
      <c r="B78" s="35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</row>
    <row r="79">
      <c r="A79" s="35"/>
      <c r="B79" s="35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</row>
    <row r="80">
      <c r="A80" s="35"/>
      <c r="B80" s="35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</row>
    <row r="81">
      <c r="A81" s="35"/>
      <c r="B81" s="35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</row>
    <row r="82">
      <c r="A82" s="35"/>
      <c r="B82" s="35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</row>
    <row r="83">
      <c r="A83" s="35"/>
      <c r="B83" s="35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</row>
    <row r="84">
      <c r="A84" s="35"/>
      <c r="B84" s="35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</row>
    <row r="85">
      <c r="A85" s="35"/>
      <c r="B85" s="35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</row>
    <row r="86">
      <c r="A86" s="35"/>
      <c r="B86" s="35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</row>
    <row r="87">
      <c r="A87" s="35"/>
      <c r="B87" s="35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</row>
    <row r="88">
      <c r="A88" s="35"/>
      <c r="B88" s="35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</row>
    <row r="89">
      <c r="A89" s="35"/>
      <c r="B89" s="35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</row>
    <row r="90">
      <c r="A90" s="35"/>
      <c r="B90" s="35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</row>
    <row r="91">
      <c r="A91" s="35"/>
      <c r="B91" s="35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</row>
    <row r="92">
      <c r="A92" s="35"/>
      <c r="B92" s="35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</row>
    <row r="93">
      <c r="A93" s="35"/>
      <c r="B93" s="35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</row>
    <row r="94">
      <c r="A94" s="35"/>
      <c r="B94" s="35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</row>
    <row r="95">
      <c r="A95" s="35"/>
      <c r="B95" s="35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</row>
    <row r="96">
      <c r="A96" s="35"/>
      <c r="B96" s="35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</row>
    <row r="97">
      <c r="A97" s="35"/>
      <c r="B97" s="35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</row>
    <row r="98">
      <c r="A98" s="35"/>
      <c r="B98" s="35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</row>
    <row r="99">
      <c r="A99" s="35"/>
      <c r="B99" s="35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</row>
    <row r="100">
      <c r="A100" s="35"/>
      <c r="B100" s="35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</row>
    <row r="101">
      <c r="A101" s="35"/>
      <c r="B101" s="35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</row>
    <row r="102">
      <c r="A102" s="35"/>
      <c r="B102" s="35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</row>
    <row r="103">
      <c r="A103" s="35"/>
      <c r="B103" s="35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</row>
    <row r="104">
      <c r="A104" s="35"/>
      <c r="B104" s="35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</row>
    <row r="105">
      <c r="A105" s="35"/>
      <c r="B105" s="35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</row>
    <row r="106">
      <c r="A106" s="35"/>
      <c r="B106" s="35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</row>
    <row r="107">
      <c r="A107" s="35"/>
      <c r="B107" s="35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</row>
    <row r="108">
      <c r="A108" s="35"/>
      <c r="B108" s="35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</row>
    <row r="109">
      <c r="A109" s="35"/>
      <c r="B109" s="35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</row>
    <row r="110">
      <c r="A110" s="35"/>
      <c r="B110" s="35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</row>
    <row r="111">
      <c r="A111" s="35"/>
      <c r="B111" s="35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</row>
    <row r="112">
      <c r="A112" s="35"/>
      <c r="B112" s="35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</row>
    <row r="113">
      <c r="A113" s="35"/>
      <c r="B113" s="35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</row>
    <row r="114">
      <c r="A114" s="35"/>
      <c r="B114" s="35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</row>
    <row r="115">
      <c r="A115" s="35"/>
      <c r="B115" s="35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</row>
    <row r="116">
      <c r="A116" s="35"/>
      <c r="B116" s="35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</row>
    <row r="117">
      <c r="A117" s="35"/>
      <c r="B117" s="35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</row>
    <row r="118">
      <c r="A118" s="35"/>
      <c r="B118" s="35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</row>
    <row r="119">
      <c r="A119" s="35"/>
      <c r="B119" s="35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</row>
    <row r="120">
      <c r="A120" s="35"/>
      <c r="B120" s="35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</row>
    <row r="121">
      <c r="A121" s="35"/>
      <c r="B121" s="35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</row>
    <row r="122">
      <c r="A122" s="35"/>
      <c r="B122" s="35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</row>
    <row r="123">
      <c r="A123" s="35"/>
      <c r="B123" s="35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</row>
    <row r="124">
      <c r="A124" s="35"/>
      <c r="B124" s="35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</row>
    <row r="125">
      <c r="A125" s="35"/>
      <c r="B125" s="35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</row>
    <row r="126">
      <c r="A126" s="35"/>
      <c r="B126" s="35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</row>
    <row r="127">
      <c r="A127" s="35"/>
      <c r="B127" s="35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</row>
    <row r="128">
      <c r="A128" s="35"/>
      <c r="B128" s="35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</row>
    <row r="129">
      <c r="A129" s="35"/>
      <c r="B129" s="35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</row>
    <row r="130">
      <c r="A130" s="35"/>
      <c r="B130" s="35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</row>
    <row r="131">
      <c r="A131" s="35"/>
      <c r="B131" s="35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</row>
    <row r="132">
      <c r="A132" s="35"/>
      <c r="B132" s="35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</row>
    <row r="133">
      <c r="A133" s="35"/>
      <c r="B133" s="35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</row>
    <row r="134">
      <c r="A134" s="35"/>
      <c r="B134" s="35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</row>
    <row r="135">
      <c r="A135" s="35"/>
      <c r="B135" s="35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</row>
    <row r="136">
      <c r="A136" s="35"/>
      <c r="B136" s="35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</row>
    <row r="137">
      <c r="A137" s="35"/>
      <c r="B137" s="35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</row>
    <row r="138">
      <c r="A138" s="35"/>
      <c r="B138" s="35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</row>
    <row r="139">
      <c r="A139" s="35"/>
      <c r="B139" s="35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</row>
    <row r="140">
      <c r="A140" s="35"/>
      <c r="B140" s="35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</row>
    <row r="141">
      <c r="A141" s="35"/>
      <c r="B141" s="35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</row>
    <row r="142">
      <c r="A142" s="35"/>
      <c r="B142" s="35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</row>
    <row r="143">
      <c r="A143" s="35"/>
      <c r="B143" s="35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</row>
    <row r="144">
      <c r="A144" s="35"/>
      <c r="B144" s="35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</row>
    <row r="145">
      <c r="A145" s="35"/>
      <c r="B145" s="35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</row>
    <row r="146">
      <c r="A146" s="35"/>
      <c r="B146" s="35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  <c r="AA146" s="136"/>
    </row>
    <row r="147">
      <c r="A147" s="35"/>
      <c r="B147" s="35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</row>
    <row r="148">
      <c r="A148" s="35"/>
      <c r="B148" s="35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</row>
    <row r="149">
      <c r="A149" s="35"/>
      <c r="B149" s="35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</row>
    <row r="150">
      <c r="A150" s="35"/>
      <c r="B150" s="35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</row>
    <row r="151">
      <c r="A151" s="35"/>
      <c r="B151" s="35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</row>
    <row r="152">
      <c r="A152" s="35"/>
      <c r="B152" s="35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</row>
    <row r="153">
      <c r="A153" s="35"/>
      <c r="B153" s="35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</row>
    <row r="154">
      <c r="A154" s="35"/>
      <c r="B154" s="35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</row>
    <row r="155">
      <c r="A155" s="35"/>
      <c r="B155" s="35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</row>
    <row r="156">
      <c r="A156" s="35"/>
      <c r="B156" s="35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  <c r="AA156" s="136"/>
    </row>
    <row r="157">
      <c r="A157" s="35"/>
      <c r="B157" s="35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</row>
    <row r="158">
      <c r="A158" s="35"/>
      <c r="B158" s="35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</row>
    <row r="159">
      <c r="A159" s="35"/>
      <c r="B159" s="35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6"/>
    </row>
    <row r="160">
      <c r="A160" s="35"/>
      <c r="B160" s="35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6"/>
    </row>
    <row r="161">
      <c r="A161" s="35"/>
      <c r="B161" s="35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  <c r="AA161" s="136"/>
    </row>
    <row r="162">
      <c r="A162" s="35"/>
      <c r="B162" s="35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</row>
    <row r="163">
      <c r="A163" s="35"/>
      <c r="B163" s="35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6"/>
    </row>
    <row r="164">
      <c r="A164" s="35"/>
      <c r="B164" s="35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  <c r="AA164" s="136"/>
    </row>
    <row r="165">
      <c r="A165" s="35"/>
      <c r="B165" s="35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  <c r="AA165" s="136"/>
    </row>
    <row r="166">
      <c r="A166" s="35"/>
      <c r="B166" s="35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  <c r="AA166" s="136"/>
    </row>
    <row r="167">
      <c r="A167" s="35"/>
      <c r="B167" s="35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  <c r="AA167" s="136"/>
    </row>
    <row r="168">
      <c r="A168" s="35"/>
      <c r="B168" s="35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6"/>
      <c r="Y168" s="136"/>
      <c r="Z168" s="136"/>
      <c r="AA168" s="136"/>
    </row>
    <row r="169">
      <c r="A169" s="35"/>
      <c r="B169" s="35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  <c r="V169" s="136"/>
      <c r="W169" s="136"/>
      <c r="X169" s="136"/>
      <c r="Y169" s="136"/>
      <c r="Z169" s="136"/>
      <c r="AA169" s="136"/>
    </row>
    <row r="170">
      <c r="A170" s="35"/>
      <c r="B170" s="35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  <c r="AA170" s="136"/>
    </row>
    <row r="171">
      <c r="A171" s="35"/>
      <c r="B171" s="35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  <c r="AA171" s="136"/>
    </row>
    <row r="172">
      <c r="A172" s="35"/>
      <c r="B172" s="35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6"/>
    </row>
    <row r="173">
      <c r="A173" s="35"/>
      <c r="B173" s="35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</row>
    <row r="174">
      <c r="A174" s="35"/>
      <c r="B174" s="35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  <c r="AA174" s="136"/>
    </row>
    <row r="175">
      <c r="A175" s="35"/>
      <c r="B175" s="35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  <c r="AA175" s="136"/>
    </row>
    <row r="176">
      <c r="A176" s="35"/>
      <c r="B176" s="35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</row>
    <row r="177">
      <c r="A177" s="35"/>
      <c r="B177" s="35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  <c r="AA177" s="136"/>
    </row>
    <row r="178">
      <c r="A178" s="35"/>
      <c r="B178" s="35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</row>
    <row r="179">
      <c r="A179" s="35"/>
      <c r="B179" s="35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</row>
    <row r="180">
      <c r="A180" s="35"/>
      <c r="B180" s="35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  <c r="AA180" s="136"/>
    </row>
    <row r="181">
      <c r="A181" s="35"/>
      <c r="B181" s="35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  <c r="AA181" s="136"/>
    </row>
    <row r="182">
      <c r="A182" s="35"/>
      <c r="B182" s="35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6"/>
    </row>
    <row r="183">
      <c r="A183" s="35"/>
      <c r="B183" s="35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  <c r="AA183" s="136"/>
    </row>
    <row r="184">
      <c r="A184" s="35"/>
      <c r="B184" s="35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</row>
    <row r="185">
      <c r="A185" s="35"/>
      <c r="B185" s="35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  <c r="AA185" s="136"/>
    </row>
    <row r="186">
      <c r="A186" s="35"/>
      <c r="B186" s="35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  <c r="AA186" s="136"/>
    </row>
    <row r="187">
      <c r="A187" s="35"/>
      <c r="B187" s="35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</row>
    <row r="188">
      <c r="A188" s="35"/>
      <c r="B188" s="35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  <c r="AA188" s="136"/>
    </row>
    <row r="189">
      <c r="A189" s="35"/>
      <c r="B189" s="35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  <c r="AA189" s="136"/>
    </row>
    <row r="190">
      <c r="A190" s="35"/>
      <c r="B190" s="35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</row>
    <row r="191">
      <c r="A191" s="35"/>
      <c r="B191" s="35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</row>
    <row r="192">
      <c r="A192" s="35"/>
      <c r="B192" s="35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  <c r="AA192" s="136"/>
    </row>
    <row r="193">
      <c r="A193" s="35"/>
      <c r="B193" s="35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  <c r="AA193" s="136"/>
    </row>
    <row r="194">
      <c r="A194" s="35"/>
      <c r="B194" s="35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  <c r="AA194" s="136"/>
    </row>
    <row r="195">
      <c r="A195" s="35"/>
      <c r="B195" s="35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</row>
    <row r="196">
      <c r="A196" s="35"/>
      <c r="B196" s="35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</row>
    <row r="197">
      <c r="A197" s="35"/>
      <c r="B197" s="35"/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  <c r="AA197" s="136"/>
    </row>
    <row r="198">
      <c r="A198" s="35"/>
      <c r="B198" s="35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  <c r="AA198" s="136"/>
    </row>
    <row r="199">
      <c r="A199" s="35"/>
      <c r="B199" s="35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6"/>
      <c r="U199" s="136"/>
      <c r="V199" s="136"/>
      <c r="W199" s="136"/>
      <c r="X199" s="136"/>
      <c r="Y199" s="136"/>
      <c r="Z199" s="136"/>
      <c r="AA199" s="136"/>
    </row>
    <row r="200">
      <c r="A200" s="35"/>
      <c r="B200" s="35"/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  <c r="AA200" s="136"/>
    </row>
    <row r="201">
      <c r="A201" s="35"/>
      <c r="B201" s="35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</row>
    <row r="202">
      <c r="A202" s="35"/>
      <c r="B202" s="35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  <c r="AA202" s="136"/>
    </row>
    <row r="203">
      <c r="A203" s="35"/>
      <c r="B203" s="35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  <c r="AA203" s="136"/>
    </row>
    <row r="204">
      <c r="A204" s="35"/>
      <c r="B204" s="35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  <c r="AA204" s="136"/>
    </row>
    <row r="205">
      <c r="A205" s="35"/>
      <c r="B205" s="35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  <c r="AA205" s="136"/>
    </row>
    <row r="206">
      <c r="A206" s="35"/>
      <c r="B206" s="35"/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  <c r="AA206" s="136"/>
    </row>
    <row r="207">
      <c r="A207" s="35"/>
      <c r="B207" s="35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  <c r="AA207" s="136"/>
    </row>
    <row r="208">
      <c r="A208" s="35"/>
      <c r="B208" s="35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  <c r="AA208" s="136"/>
    </row>
    <row r="209">
      <c r="A209" s="35"/>
      <c r="B209" s="35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  <c r="AA209" s="136"/>
    </row>
    <row r="210">
      <c r="A210" s="35"/>
      <c r="B210" s="35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  <c r="AA210" s="136"/>
    </row>
    <row r="211">
      <c r="A211" s="35"/>
      <c r="B211" s="35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</row>
    <row r="212">
      <c r="A212" s="35"/>
      <c r="B212" s="35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  <c r="AA212" s="136"/>
    </row>
    <row r="213">
      <c r="A213" s="35"/>
      <c r="B213" s="35"/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</row>
    <row r="214">
      <c r="A214" s="35"/>
      <c r="B214" s="35"/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</row>
    <row r="215">
      <c r="A215" s="35"/>
      <c r="B215" s="35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</row>
    <row r="216">
      <c r="A216" s="35"/>
      <c r="B216" s="35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</row>
    <row r="217">
      <c r="A217" s="35"/>
      <c r="B217" s="35"/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</row>
    <row r="218">
      <c r="A218" s="35"/>
      <c r="B218" s="35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  <c r="AA218" s="136"/>
    </row>
    <row r="219">
      <c r="A219" s="35"/>
      <c r="B219" s="35"/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  <c r="AA219" s="136"/>
    </row>
    <row r="220">
      <c r="A220" s="35"/>
      <c r="B220" s="35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  <c r="AA220" s="136"/>
    </row>
    <row r="221">
      <c r="A221" s="35"/>
      <c r="B221" s="35"/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  <c r="AA221" s="136"/>
    </row>
    <row r="222">
      <c r="A222" s="35"/>
      <c r="B222" s="35"/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  <c r="AA222" s="136"/>
    </row>
    <row r="223">
      <c r="A223" s="35"/>
      <c r="B223" s="35"/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  <c r="AA223" s="136"/>
    </row>
    <row r="224">
      <c r="A224" s="35"/>
      <c r="B224" s="35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  <c r="AA224" s="136"/>
    </row>
    <row r="225">
      <c r="A225" s="35"/>
      <c r="B225" s="35"/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  <c r="AA225" s="136"/>
    </row>
    <row r="226">
      <c r="A226" s="35"/>
      <c r="B226" s="35"/>
      <c r="C226" s="136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  <c r="AA226" s="136"/>
    </row>
    <row r="227">
      <c r="A227" s="35"/>
      <c r="B227" s="35"/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  <c r="AA227" s="136"/>
    </row>
    <row r="228">
      <c r="A228" s="35"/>
      <c r="B228" s="35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  <c r="AA228" s="136"/>
    </row>
    <row r="229">
      <c r="A229" s="35"/>
      <c r="B229" s="35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  <c r="AA229" s="136"/>
    </row>
    <row r="230">
      <c r="A230" s="35"/>
      <c r="B230" s="35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36"/>
    </row>
    <row r="231">
      <c r="A231" s="35"/>
      <c r="B231" s="35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  <c r="AA231" s="136"/>
    </row>
    <row r="232">
      <c r="A232" s="35"/>
      <c r="B232" s="35"/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  <c r="AA232" s="136"/>
    </row>
    <row r="233">
      <c r="A233" s="35"/>
      <c r="B233" s="35"/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36"/>
      <c r="Q233" s="136"/>
      <c r="R233" s="136"/>
      <c r="S233" s="136"/>
      <c r="T233" s="136"/>
      <c r="U233" s="136"/>
      <c r="V233" s="136"/>
      <c r="W233" s="136"/>
      <c r="X233" s="136"/>
      <c r="Y233" s="136"/>
      <c r="Z233" s="136"/>
      <c r="AA233" s="136"/>
    </row>
    <row r="234">
      <c r="A234" s="35"/>
      <c r="B234" s="35"/>
      <c r="C234" s="136"/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  <c r="AA234" s="136"/>
    </row>
    <row r="235">
      <c r="A235" s="35"/>
      <c r="B235" s="35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  <c r="AA235" s="136"/>
    </row>
    <row r="236">
      <c r="A236" s="35"/>
      <c r="B236" s="35"/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  <c r="AA236" s="136"/>
    </row>
    <row r="237">
      <c r="A237" s="35"/>
      <c r="B237" s="35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  <c r="AA237" s="136"/>
    </row>
    <row r="238">
      <c r="A238" s="35"/>
      <c r="B238" s="35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  <c r="AA238" s="136"/>
    </row>
    <row r="239">
      <c r="A239" s="35"/>
      <c r="B239" s="35"/>
      <c r="C239" s="136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  <c r="AA239" s="136"/>
    </row>
    <row r="240">
      <c r="A240" s="35"/>
      <c r="B240" s="35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  <c r="AA240" s="136"/>
    </row>
    <row r="241">
      <c r="A241" s="35"/>
      <c r="B241" s="35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  <c r="AA241" s="136"/>
    </row>
    <row r="242">
      <c r="A242" s="35"/>
      <c r="B242" s="35"/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  <c r="AA242" s="136"/>
    </row>
    <row r="243">
      <c r="A243" s="35"/>
      <c r="B243" s="35"/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  <c r="AA243" s="136"/>
    </row>
    <row r="244">
      <c r="A244" s="35"/>
      <c r="B244" s="35"/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  <c r="AA244" s="136"/>
    </row>
    <row r="245">
      <c r="A245" s="35"/>
      <c r="B245" s="35"/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</row>
    <row r="246">
      <c r="A246" s="35"/>
      <c r="B246" s="35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  <c r="AA246" s="136"/>
    </row>
    <row r="247">
      <c r="A247" s="35"/>
      <c r="B247" s="35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  <c r="AA247" s="136"/>
    </row>
    <row r="248">
      <c r="A248" s="35"/>
      <c r="B248" s="35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  <c r="AA248" s="136"/>
    </row>
    <row r="249">
      <c r="A249" s="35"/>
      <c r="B249" s="35"/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  <c r="AA249" s="136"/>
    </row>
    <row r="250">
      <c r="A250" s="35"/>
      <c r="B250" s="35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  <c r="AA250" s="136"/>
    </row>
    <row r="251">
      <c r="A251" s="35"/>
      <c r="B251" s="35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  <c r="AA251" s="136"/>
    </row>
    <row r="252">
      <c r="A252" s="35"/>
      <c r="B252" s="35"/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  <c r="AA252" s="136"/>
    </row>
    <row r="253">
      <c r="A253" s="35"/>
      <c r="B253" s="35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  <c r="AA253" s="136"/>
    </row>
    <row r="254">
      <c r="A254" s="35"/>
      <c r="B254" s="35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  <c r="AA254" s="136"/>
    </row>
    <row r="255">
      <c r="A255" s="35"/>
      <c r="B255" s="35"/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136"/>
      <c r="Q255" s="136"/>
      <c r="R255" s="136"/>
      <c r="S255" s="136"/>
      <c r="T255" s="136"/>
      <c r="U255" s="136"/>
      <c r="V255" s="136"/>
      <c r="W255" s="136"/>
      <c r="X255" s="136"/>
      <c r="Y255" s="136"/>
      <c r="Z255" s="136"/>
      <c r="AA255" s="136"/>
    </row>
    <row r="256">
      <c r="A256" s="35"/>
      <c r="B256" s="35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  <c r="AA256" s="136"/>
    </row>
    <row r="257">
      <c r="A257" s="35"/>
      <c r="B257" s="35"/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  <c r="AA257" s="136"/>
    </row>
    <row r="258">
      <c r="A258" s="35"/>
      <c r="B258" s="35"/>
      <c r="C258" s="136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  <c r="AA258" s="136"/>
    </row>
    <row r="259">
      <c r="A259" s="35"/>
      <c r="B259" s="35"/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6"/>
      <c r="Y259" s="136"/>
      <c r="Z259" s="136"/>
      <c r="AA259" s="136"/>
    </row>
    <row r="260">
      <c r="A260" s="35"/>
      <c r="B260" s="35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6"/>
      <c r="Q260" s="136"/>
      <c r="R260" s="136"/>
      <c r="S260" s="136"/>
      <c r="T260" s="136"/>
      <c r="U260" s="136"/>
      <c r="V260" s="136"/>
      <c r="W260" s="136"/>
      <c r="X260" s="136"/>
      <c r="Y260" s="136"/>
      <c r="Z260" s="136"/>
      <c r="AA260" s="136"/>
    </row>
    <row r="261">
      <c r="A261" s="35"/>
      <c r="B261" s="35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  <c r="AA261" s="136"/>
    </row>
    <row r="262">
      <c r="A262" s="35"/>
      <c r="B262" s="35"/>
      <c r="C262" s="136"/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6"/>
      <c r="W262" s="136"/>
      <c r="X262" s="136"/>
      <c r="Y262" s="136"/>
      <c r="Z262" s="136"/>
      <c r="AA262" s="136"/>
    </row>
    <row r="263">
      <c r="A263" s="35"/>
      <c r="B263" s="35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  <c r="AA263" s="136"/>
    </row>
    <row r="264">
      <c r="A264" s="35"/>
      <c r="B264" s="35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  <c r="AA264" s="136"/>
    </row>
    <row r="265">
      <c r="A265" s="35"/>
      <c r="B265" s="35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  <c r="AA265" s="136"/>
    </row>
    <row r="266">
      <c r="A266" s="35"/>
      <c r="B266" s="35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  <c r="AA266" s="136"/>
    </row>
    <row r="267">
      <c r="A267" s="35"/>
      <c r="B267" s="35"/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  <c r="AA267" s="136"/>
    </row>
    <row r="268">
      <c r="A268" s="35"/>
      <c r="B268" s="35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6"/>
      <c r="W268" s="136"/>
      <c r="X268" s="136"/>
      <c r="Y268" s="136"/>
      <c r="Z268" s="136"/>
      <c r="AA268" s="136"/>
    </row>
    <row r="269">
      <c r="A269" s="35"/>
      <c r="B269" s="35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  <c r="AA269" s="136"/>
    </row>
    <row r="270">
      <c r="A270" s="35"/>
      <c r="B270" s="35"/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  <c r="AA270" s="136"/>
    </row>
    <row r="271">
      <c r="A271" s="35"/>
      <c r="B271" s="35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  <c r="AA271" s="136"/>
    </row>
    <row r="272">
      <c r="A272" s="35"/>
      <c r="B272" s="35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  <c r="AA272" s="136"/>
    </row>
    <row r="273">
      <c r="A273" s="35"/>
      <c r="B273" s="35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  <c r="AA273" s="136"/>
    </row>
    <row r="274">
      <c r="A274" s="35"/>
      <c r="B274" s="35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  <c r="AA274" s="136"/>
    </row>
    <row r="275">
      <c r="A275" s="35"/>
      <c r="B275" s="35"/>
      <c r="C275" s="136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  <c r="AA275" s="136"/>
    </row>
    <row r="276">
      <c r="A276" s="35"/>
      <c r="B276" s="35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  <c r="AA276" s="136"/>
    </row>
    <row r="277">
      <c r="A277" s="35"/>
      <c r="B277" s="35"/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  <c r="AA277" s="136"/>
    </row>
    <row r="278">
      <c r="A278" s="35"/>
      <c r="B278" s="35"/>
      <c r="C278" s="136"/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  <c r="AA278" s="136"/>
    </row>
    <row r="279">
      <c r="A279" s="35"/>
      <c r="B279" s="35"/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  <c r="AA279" s="136"/>
    </row>
    <row r="280">
      <c r="A280" s="35"/>
      <c r="B280" s="35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</row>
    <row r="281">
      <c r="A281" s="35"/>
      <c r="B281" s="35"/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  <c r="AA281" s="136"/>
    </row>
    <row r="282">
      <c r="A282" s="35"/>
      <c r="B282" s="35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  <c r="AA282" s="136"/>
    </row>
    <row r="283">
      <c r="A283" s="35"/>
      <c r="B283" s="35"/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  <c r="AA283" s="136"/>
    </row>
    <row r="284">
      <c r="A284" s="35"/>
      <c r="B284" s="35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36"/>
      <c r="U284" s="136"/>
      <c r="V284" s="136"/>
      <c r="W284" s="136"/>
      <c r="X284" s="136"/>
      <c r="Y284" s="136"/>
      <c r="Z284" s="136"/>
      <c r="AA284" s="136"/>
    </row>
    <row r="285">
      <c r="A285" s="35"/>
      <c r="B285" s="35"/>
      <c r="C285" s="136"/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136"/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  <c r="AA285" s="136"/>
    </row>
    <row r="286">
      <c r="A286" s="35"/>
      <c r="B286" s="35"/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36"/>
      <c r="Q286" s="136"/>
      <c r="R286" s="136"/>
      <c r="S286" s="136"/>
      <c r="T286" s="136"/>
      <c r="U286" s="136"/>
      <c r="V286" s="136"/>
      <c r="W286" s="136"/>
      <c r="X286" s="136"/>
      <c r="Y286" s="136"/>
      <c r="Z286" s="136"/>
      <c r="AA286" s="136"/>
    </row>
    <row r="287">
      <c r="A287" s="35"/>
      <c r="B287" s="35"/>
      <c r="C287" s="136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  <c r="AA287" s="136"/>
    </row>
    <row r="288">
      <c r="A288" s="35"/>
      <c r="B288" s="35"/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6"/>
      <c r="R288" s="136"/>
      <c r="S288" s="136"/>
      <c r="T288" s="136"/>
      <c r="U288" s="136"/>
      <c r="V288" s="136"/>
      <c r="W288" s="136"/>
      <c r="X288" s="136"/>
      <c r="Y288" s="136"/>
      <c r="Z288" s="136"/>
      <c r="AA288" s="136"/>
    </row>
    <row r="289">
      <c r="A289" s="35"/>
      <c r="B289" s="35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6"/>
      <c r="Q289" s="136"/>
      <c r="R289" s="136"/>
      <c r="S289" s="136"/>
      <c r="T289" s="136"/>
      <c r="U289" s="136"/>
      <c r="V289" s="136"/>
      <c r="W289" s="136"/>
      <c r="X289" s="136"/>
      <c r="Y289" s="136"/>
      <c r="Z289" s="136"/>
      <c r="AA289" s="136"/>
    </row>
    <row r="290">
      <c r="A290" s="35"/>
      <c r="B290" s="35"/>
      <c r="C290" s="136"/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  <c r="AA290" s="136"/>
    </row>
    <row r="291">
      <c r="A291" s="35"/>
      <c r="B291" s="35"/>
      <c r="C291" s="136"/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  <c r="AA291" s="136"/>
    </row>
    <row r="292">
      <c r="A292" s="35"/>
      <c r="B292" s="35"/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  <c r="AA292" s="136"/>
    </row>
    <row r="293">
      <c r="A293" s="35"/>
      <c r="B293" s="35"/>
      <c r="C293" s="136"/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  <c r="AA293" s="136"/>
    </row>
    <row r="294">
      <c r="A294" s="35"/>
      <c r="B294" s="35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  <c r="AA294" s="136"/>
    </row>
    <row r="295">
      <c r="A295" s="35"/>
      <c r="B295" s="35"/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  <c r="Z295" s="136"/>
      <c r="AA295" s="136"/>
    </row>
    <row r="296">
      <c r="A296" s="35"/>
      <c r="B296" s="35"/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6"/>
      <c r="Q296" s="136"/>
      <c r="R296" s="136"/>
      <c r="S296" s="136"/>
      <c r="T296" s="136"/>
      <c r="U296" s="136"/>
      <c r="V296" s="136"/>
      <c r="W296" s="136"/>
      <c r="X296" s="136"/>
      <c r="Y296" s="136"/>
      <c r="Z296" s="136"/>
      <c r="AA296" s="136"/>
    </row>
    <row r="297">
      <c r="A297" s="35"/>
      <c r="B297" s="35"/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136"/>
      <c r="W297" s="136"/>
      <c r="X297" s="136"/>
      <c r="Y297" s="136"/>
      <c r="Z297" s="136"/>
      <c r="AA297" s="136"/>
    </row>
    <row r="298">
      <c r="A298" s="35"/>
      <c r="B298" s="35"/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36"/>
      <c r="U298" s="136"/>
      <c r="V298" s="136"/>
      <c r="W298" s="136"/>
      <c r="X298" s="136"/>
      <c r="Y298" s="136"/>
      <c r="Z298" s="136"/>
      <c r="AA298" s="136"/>
    </row>
    <row r="299">
      <c r="A299" s="35"/>
      <c r="B299" s="35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  <c r="Z299" s="136"/>
      <c r="AA299" s="136"/>
    </row>
    <row r="300">
      <c r="A300" s="35"/>
      <c r="B300" s="35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6"/>
      <c r="W300" s="136"/>
      <c r="X300" s="136"/>
      <c r="Y300" s="136"/>
      <c r="Z300" s="136"/>
      <c r="AA300" s="136"/>
    </row>
    <row r="301">
      <c r="A301" s="35"/>
      <c r="B301" s="35"/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36"/>
      <c r="U301" s="136"/>
      <c r="V301" s="136"/>
      <c r="W301" s="136"/>
      <c r="X301" s="136"/>
      <c r="Y301" s="136"/>
      <c r="Z301" s="136"/>
      <c r="AA301" s="136"/>
    </row>
    <row r="302">
      <c r="A302" s="35"/>
      <c r="B302" s="35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136"/>
      <c r="U302" s="136"/>
      <c r="V302" s="136"/>
      <c r="W302" s="136"/>
      <c r="X302" s="136"/>
      <c r="Y302" s="136"/>
      <c r="Z302" s="136"/>
      <c r="AA302" s="136"/>
    </row>
    <row r="303">
      <c r="A303" s="35"/>
      <c r="B303" s="35"/>
      <c r="C303" s="136"/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6"/>
      <c r="Q303" s="136"/>
      <c r="R303" s="136"/>
      <c r="S303" s="136"/>
      <c r="T303" s="136"/>
      <c r="U303" s="136"/>
      <c r="V303" s="136"/>
      <c r="W303" s="136"/>
      <c r="X303" s="136"/>
      <c r="Y303" s="136"/>
      <c r="Z303" s="136"/>
      <c r="AA303" s="136"/>
    </row>
    <row r="304">
      <c r="A304" s="35"/>
      <c r="B304" s="35"/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  <c r="Q304" s="136"/>
      <c r="R304" s="136"/>
      <c r="S304" s="136"/>
      <c r="T304" s="136"/>
      <c r="U304" s="136"/>
      <c r="V304" s="136"/>
      <c r="W304" s="136"/>
      <c r="X304" s="136"/>
      <c r="Y304" s="136"/>
      <c r="Z304" s="136"/>
      <c r="AA304" s="136"/>
    </row>
    <row r="305">
      <c r="A305" s="35"/>
      <c r="B305" s="35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  <c r="AA305" s="136"/>
    </row>
    <row r="306">
      <c r="A306" s="35"/>
      <c r="B306" s="35"/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6"/>
      <c r="U306" s="136"/>
      <c r="V306" s="136"/>
      <c r="W306" s="136"/>
      <c r="X306" s="136"/>
      <c r="Y306" s="136"/>
      <c r="Z306" s="136"/>
      <c r="AA306" s="136"/>
    </row>
    <row r="307">
      <c r="A307" s="35"/>
      <c r="B307" s="35"/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  <c r="AA307" s="136"/>
    </row>
    <row r="308">
      <c r="A308" s="35"/>
      <c r="B308" s="35"/>
      <c r="C308" s="136"/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  <c r="P308" s="136"/>
      <c r="Q308" s="136"/>
      <c r="R308" s="136"/>
      <c r="S308" s="136"/>
      <c r="T308" s="136"/>
      <c r="U308" s="136"/>
      <c r="V308" s="136"/>
      <c r="W308" s="136"/>
      <c r="X308" s="136"/>
      <c r="Y308" s="136"/>
      <c r="Z308" s="136"/>
      <c r="AA308" s="136"/>
    </row>
    <row r="309">
      <c r="A309" s="35"/>
      <c r="B309" s="35"/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6"/>
      <c r="Q309" s="136"/>
      <c r="R309" s="136"/>
      <c r="S309" s="136"/>
      <c r="T309" s="136"/>
      <c r="U309" s="136"/>
      <c r="V309" s="136"/>
      <c r="W309" s="136"/>
      <c r="X309" s="136"/>
      <c r="Y309" s="136"/>
      <c r="Z309" s="136"/>
      <c r="AA309" s="136"/>
    </row>
    <row r="310">
      <c r="A310" s="35"/>
      <c r="B310" s="35"/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6"/>
      <c r="W310" s="136"/>
      <c r="X310" s="136"/>
      <c r="Y310" s="136"/>
      <c r="Z310" s="136"/>
      <c r="AA310" s="136"/>
    </row>
    <row r="311">
      <c r="A311" s="35"/>
      <c r="B311" s="35"/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  <c r="AA311" s="136"/>
    </row>
    <row r="312">
      <c r="A312" s="35"/>
      <c r="B312" s="35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6"/>
      <c r="Q312" s="136"/>
      <c r="R312" s="136"/>
      <c r="S312" s="136"/>
      <c r="T312" s="136"/>
      <c r="U312" s="136"/>
      <c r="V312" s="136"/>
      <c r="W312" s="136"/>
      <c r="X312" s="136"/>
      <c r="Y312" s="136"/>
      <c r="Z312" s="136"/>
      <c r="AA312" s="136"/>
    </row>
    <row r="313">
      <c r="A313" s="35"/>
      <c r="B313" s="35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  <c r="AA313" s="136"/>
    </row>
    <row r="314">
      <c r="A314" s="35"/>
      <c r="B314" s="35"/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6"/>
      <c r="Q314" s="136"/>
      <c r="R314" s="136"/>
      <c r="S314" s="136"/>
      <c r="T314" s="136"/>
      <c r="U314" s="136"/>
      <c r="V314" s="136"/>
      <c r="W314" s="136"/>
      <c r="X314" s="136"/>
      <c r="Y314" s="136"/>
      <c r="Z314" s="136"/>
      <c r="AA314" s="136"/>
    </row>
    <row r="315">
      <c r="A315" s="35"/>
      <c r="B315" s="35"/>
      <c r="C315" s="136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36"/>
      <c r="Q315" s="136"/>
      <c r="R315" s="136"/>
      <c r="S315" s="136"/>
      <c r="T315" s="136"/>
      <c r="U315" s="136"/>
      <c r="V315" s="136"/>
      <c r="W315" s="136"/>
      <c r="X315" s="136"/>
      <c r="Y315" s="136"/>
      <c r="Z315" s="136"/>
      <c r="AA315" s="136"/>
    </row>
    <row r="316">
      <c r="A316" s="35"/>
      <c r="B316" s="35"/>
      <c r="C316" s="136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  <c r="P316" s="136"/>
      <c r="Q316" s="136"/>
      <c r="R316" s="136"/>
      <c r="S316" s="136"/>
      <c r="T316" s="136"/>
      <c r="U316" s="136"/>
      <c r="V316" s="136"/>
      <c r="W316" s="136"/>
      <c r="X316" s="136"/>
      <c r="Y316" s="136"/>
      <c r="Z316" s="136"/>
      <c r="AA316" s="136"/>
    </row>
    <row r="317">
      <c r="A317" s="35"/>
      <c r="B317" s="35"/>
      <c r="C317" s="136"/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36"/>
      <c r="Q317" s="136"/>
      <c r="R317" s="136"/>
      <c r="S317" s="136"/>
      <c r="T317" s="136"/>
      <c r="U317" s="136"/>
      <c r="V317" s="136"/>
      <c r="W317" s="136"/>
      <c r="X317" s="136"/>
      <c r="Y317" s="136"/>
      <c r="Z317" s="136"/>
      <c r="AA317" s="136"/>
    </row>
    <row r="318">
      <c r="A318" s="35"/>
      <c r="B318" s="35"/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  <c r="AA318" s="136"/>
    </row>
    <row r="319">
      <c r="A319" s="35"/>
      <c r="B319" s="35"/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6"/>
      <c r="Q319" s="136"/>
      <c r="R319" s="136"/>
      <c r="S319" s="136"/>
      <c r="T319" s="136"/>
      <c r="U319" s="136"/>
      <c r="V319" s="136"/>
      <c r="W319" s="136"/>
      <c r="X319" s="136"/>
      <c r="Y319" s="136"/>
      <c r="Z319" s="136"/>
      <c r="AA319" s="136"/>
    </row>
    <row r="320">
      <c r="A320" s="35"/>
      <c r="B320" s="35"/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6"/>
      <c r="W320" s="136"/>
      <c r="X320" s="136"/>
      <c r="Y320" s="136"/>
      <c r="Z320" s="136"/>
      <c r="AA320" s="136"/>
    </row>
    <row r="321">
      <c r="A321" s="35"/>
      <c r="B321" s="35"/>
      <c r="C321" s="136"/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6"/>
      <c r="Y321" s="136"/>
      <c r="Z321" s="136"/>
      <c r="AA321" s="136"/>
    </row>
    <row r="322">
      <c r="A322" s="35"/>
      <c r="B322" s="35"/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136"/>
      <c r="Q322" s="136"/>
      <c r="R322" s="136"/>
      <c r="S322" s="136"/>
      <c r="T322" s="136"/>
      <c r="U322" s="136"/>
      <c r="V322" s="136"/>
      <c r="W322" s="136"/>
      <c r="X322" s="136"/>
      <c r="Y322" s="136"/>
      <c r="Z322" s="136"/>
      <c r="AA322" s="136"/>
    </row>
    <row r="323">
      <c r="A323" s="35"/>
      <c r="B323" s="35"/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  <c r="Z323" s="136"/>
      <c r="AA323" s="136"/>
    </row>
    <row r="324">
      <c r="A324" s="35"/>
      <c r="B324" s="35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6"/>
      <c r="Q324" s="136"/>
      <c r="R324" s="136"/>
      <c r="S324" s="136"/>
      <c r="T324" s="136"/>
      <c r="U324" s="136"/>
      <c r="V324" s="136"/>
      <c r="W324" s="136"/>
      <c r="X324" s="136"/>
      <c r="Y324" s="136"/>
      <c r="Z324" s="136"/>
      <c r="AA324" s="136"/>
    </row>
    <row r="325">
      <c r="A325" s="35"/>
      <c r="B325" s="35"/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36"/>
      <c r="Q325" s="136"/>
      <c r="R325" s="136"/>
      <c r="S325" s="136"/>
      <c r="T325" s="136"/>
      <c r="U325" s="136"/>
      <c r="V325" s="136"/>
      <c r="W325" s="136"/>
      <c r="X325" s="136"/>
      <c r="Y325" s="136"/>
      <c r="Z325" s="136"/>
      <c r="AA325" s="136"/>
    </row>
    <row r="326">
      <c r="A326" s="35"/>
      <c r="B326" s="35"/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  <c r="Z326" s="136"/>
      <c r="AA326" s="136"/>
    </row>
    <row r="327">
      <c r="A327" s="35"/>
      <c r="B327" s="35"/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136"/>
      <c r="Q327" s="136"/>
      <c r="R327" s="136"/>
      <c r="S327" s="136"/>
      <c r="T327" s="136"/>
      <c r="U327" s="136"/>
      <c r="V327" s="136"/>
      <c r="W327" s="136"/>
      <c r="X327" s="136"/>
      <c r="Y327" s="136"/>
      <c r="Z327" s="136"/>
      <c r="AA327" s="136"/>
    </row>
    <row r="328">
      <c r="A328" s="35"/>
      <c r="B328" s="35"/>
      <c r="C328" s="136"/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6"/>
      <c r="W328" s="136"/>
      <c r="X328" s="136"/>
      <c r="Y328" s="136"/>
      <c r="Z328" s="136"/>
      <c r="AA328" s="136"/>
    </row>
    <row r="329">
      <c r="A329" s="35"/>
      <c r="B329" s="35"/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6"/>
      <c r="Q329" s="136"/>
      <c r="R329" s="136"/>
      <c r="S329" s="136"/>
      <c r="T329" s="136"/>
      <c r="U329" s="136"/>
      <c r="V329" s="136"/>
      <c r="W329" s="136"/>
      <c r="X329" s="136"/>
      <c r="Y329" s="136"/>
      <c r="Z329" s="136"/>
      <c r="AA329" s="136"/>
    </row>
    <row r="330">
      <c r="A330" s="35"/>
      <c r="B330" s="35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6"/>
      <c r="U330" s="136"/>
      <c r="V330" s="136"/>
      <c r="W330" s="136"/>
      <c r="X330" s="136"/>
      <c r="Y330" s="136"/>
      <c r="Z330" s="136"/>
      <c r="AA330" s="136"/>
    </row>
    <row r="331">
      <c r="A331" s="35"/>
      <c r="B331" s="35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6"/>
      <c r="Q331" s="136"/>
      <c r="R331" s="136"/>
      <c r="S331" s="136"/>
      <c r="T331" s="136"/>
      <c r="U331" s="136"/>
      <c r="V331" s="136"/>
      <c r="W331" s="136"/>
      <c r="X331" s="136"/>
      <c r="Y331" s="136"/>
      <c r="Z331" s="136"/>
      <c r="AA331" s="136"/>
    </row>
    <row r="332">
      <c r="A332" s="35"/>
      <c r="B332" s="35"/>
      <c r="C332" s="136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6"/>
      <c r="W332" s="136"/>
      <c r="X332" s="136"/>
      <c r="Y332" s="136"/>
      <c r="Z332" s="136"/>
      <c r="AA332" s="136"/>
    </row>
    <row r="333">
      <c r="A333" s="35"/>
      <c r="B333" s="35"/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  <c r="Z333" s="136"/>
      <c r="AA333" s="136"/>
    </row>
    <row r="334">
      <c r="A334" s="35"/>
      <c r="B334" s="35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  <c r="AA334" s="136"/>
    </row>
    <row r="335">
      <c r="A335" s="35"/>
      <c r="B335" s="35"/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136"/>
      <c r="Q335" s="136"/>
      <c r="R335" s="136"/>
      <c r="S335" s="136"/>
      <c r="T335" s="136"/>
      <c r="U335" s="136"/>
      <c r="V335" s="136"/>
      <c r="W335" s="136"/>
      <c r="X335" s="136"/>
      <c r="Y335" s="136"/>
      <c r="Z335" s="136"/>
      <c r="AA335" s="136"/>
    </row>
    <row r="336">
      <c r="A336" s="35"/>
      <c r="B336" s="35"/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6"/>
      <c r="W336" s="136"/>
      <c r="X336" s="136"/>
      <c r="Y336" s="136"/>
      <c r="Z336" s="136"/>
      <c r="AA336" s="136"/>
    </row>
    <row r="337">
      <c r="A337" s="35"/>
      <c r="B337" s="35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  <c r="AA337" s="136"/>
    </row>
    <row r="338">
      <c r="A338" s="35"/>
      <c r="B338" s="35"/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36"/>
    </row>
    <row r="339">
      <c r="A339" s="35"/>
      <c r="B339" s="35"/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6"/>
      <c r="Q339" s="136"/>
      <c r="R339" s="136"/>
      <c r="S339" s="136"/>
      <c r="T339" s="136"/>
      <c r="U339" s="136"/>
      <c r="V339" s="136"/>
      <c r="W339" s="136"/>
      <c r="X339" s="136"/>
      <c r="Y339" s="136"/>
      <c r="Z339" s="136"/>
      <c r="AA339" s="136"/>
    </row>
    <row r="340">
      <c r="A340" s="35"/>
      <c r="B340" s="35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6"/>
      <c r="Q340" s="136"/>
      <c r="R340" s="136"/>
      <c r="S340" s="136"/>
      <c r="T340" s="136"/>
      <c r="U340" s="136"/>
      <c r="V340" s="136"/>
      <c r="W340" s="136"/>
      <c r="X340" s="136"/>
      <c r="Y340" s="136"/>
      <c r="Z340" s="136"/>
      <c r="AA340" s="136"/>
    </row>
    <row r="341">
      <c r="A341" s="35"/>
      <c r="B341" s="35"/>
      <c r="C341" s="136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6"/>
      <c r="Q341" s="136"/>
      <c r="R341" s="136"/>
      <c r="S341" s="136"/>
      <c r="T341" s="136"/>
      <c r="U341" s="136"/>
      <c r="V341" s="136"/>
      <c r="W341" s="136"/>
      <c r="X341" s="136"/>
      <c r="Y341" s="136"/>
      <c r="Z341" s="136"/>
      <c r="AA341" s="136"/>
    </row>
    <row r="342">
      <c r="A342" s="35"/>
      <c r="B342" s="35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6"/>
      <c r="U342" s="136"/>
      <c r="V342" s="136"/>
      <c r="W342" s="136"/>
      <c r="X342" s="136"/>
      <c r="Y342" s="136"/>
      <c r="Z342" s="136"/>
      <c r="AA342" s="136"/>
    </row>
    <row r="343">
      <c r="A343" s="35"/>
      <c r="B343" s="35"/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6"/>
      <c r="Q343" s="136"/>
      <c r="R343" s="136"/>
      <c r="S343" s="136"/>
      <c r="T343" s="136"/>
      <c r="U343" s="136"/>
      <c r="V343" s="136"/>
      <c r="W343" s="136"/>
      <c r="X343" s="136"/>
      <c r="Y343" s="136"/>
      <c r="Z343" s="136"/>
      <c r="AA343" s="136"/>
    </row>
    <row r="344">
      <c r="A344" s="35"/>
      <c r="B344" s="35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6"/>
      <c r="W344" s="136"/>
      <c r="X344" s="136"/>
      <c r="Y344" s="136"/>
      <c r="Z344" s="136"/>
      <c r="AA344" s="136"/>
    </row>
    <row r="345">
      <c r="A345" s="35"/>
      <c r="B345" s="35"/>
      <c r="C345" s="136"/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6"/>
      <c r="Q345" s="136"/>
      <c r="R345" s="136"/>
      <c r="S345" s="136"/>
      <c r="T345" s="136"/>
      <c r="U345" s="136"/>
      <c r="V345" s="136"/>
      <c r="W345" s="136"/>
      <c r="X345" s="136"/>
      <c r="Y345" s="136"/>
      <c r="Z345" s="136"/>
      <c r="AA345" s="136"/>
    </row>
    <row r="346">
      <c r="A346" s="35"/>
      <c r="B346" s="35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</row>
    <row r="347">
      <c r="A347" s="35"/>
      <c r="B347" s="35"/>
      <c r="C347" s="136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</row>
    <row r="348">
      <c r="A348" s="35"/>
      <c r="B348" s="35"/>
      <c r="C348" s="136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  <c r="AA348" s="136"/>
    </row>
    <row r="349">
      <c r="A349" s="35"/>
      <c r="B349" s="35"/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6"/>
      <c r="U349" s="136"/>
      <c r="V349" s="136"/>
      <c r="W349" s="136"/>
      <c r="X349" s="136"/>
      <c r="Y349" s="136"/>
      <c r="Z349" s="136"/>
      <c r="AA349" s="136"/>
    </row>
    <row r="350">
      <c r="A350" s="35"/>
      <c r="B350" s="35"/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6"/>
      <c r="Q350" s="136"/>
      <c r="R350" s="136"/>
      <c r="S350" s="136"/>
      <c r="T350" s="136"/>
      <c r="U350" s="136"/>
      <c r="V350" s="136"/>
      <c r="W350" s="136"/>
      <c r="X350" s="136"/>
      <c r="Y350" s="136"/>
      <c r="Z350" s="136"/>
      <c r="AA350" s="136"/>
    </row>
    <row r="351">
      <c r="A351" s="35"/>
      <c r="B351" s="35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  <c r="AA351" s="136"/>
    </row>
    <row r="352">
      <c r="A352" s="35"/>
      <c r="B352" s="35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  <c r="AA352" s="136"/>
    </row>
    <row r="353">
      <c r="A353" s="35"/>
      <c r="B353" s="35"/>
      <c r="C353" s="136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  <c r="P353" s="136"/>
      <c r="Q353" s="136"/>
      <c r="R353" s="136"/>
      <c r="S353" s="136"/>
      <c r="T353" s="136"/>
      <c r="U353" s="136"/>
      <c r="V353" s="136"/>
      <c r="W353" s="136"/>
      <c r="X353" s="136"/>
      <c r="Y353" s="136"/>
      <c r="Z353" s="136"/>
      <c r="AA353" s="136"/>
    </row>
    <row r="354">
      <c r="A354" s="35"/>
      <c r="B354" s="35"/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6"/>
      <c r="R354" s="136"/>
      <c r="S354" s="136"/>
      <c r="T354" s="136"/>
      <c r="U354" s="136"/>
      <c r="V354" s="136"/>
      <c r="W354" s="136"/>
      <c r="X354" s="136"/>
      <c r="Y354" s="136"/>
      <c r="Z354" s="136"/>
      <c r="AA354" s="136"/>
    </row>
    <row r="355">
      <c r="A355" s="35"/>
      <c r="B355" s="35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  <c r="P355" s="136"/>
      <c r="Q355" s="136"/>
      <c r="R355" s="136"/>
      <c r="S355" s="136"/>
      <c r="T355" s="136"/>
      <c r="U355" s="136"/>
      <c r="V355" s="136"/>
      <c r="W355" s="136"/>
      <c r="X355" s="136"/>
      <c r="Y355" s="136"/>
      <c r="Z355" s="136"/>
      <c r="AA355" s="136"/>
    </row>
    <row r="356">
      <c r="A356" s="35"/>
      <c r="B356" s="35"/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6"/>
      <c r="Q356" s="136"/>
      <c r="R356" s="136"/>
      <c r="S356" s="136"/>
      <c r="T356" s="136"/>
      <c r="U356" s="136"/>
      <c r="V356" s="136"/>
      <c r="W356" s="136"/>
      <c r="X356" s="136"/>
      <c r="Y356" s="136"/>
      <c r="Z356" s="136"/>
      <c r="AA356" s="136"/>
    </row>
    <row r="357">
      <c r="A357" s="35"/>
      <c r="B357" s="35"/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6"/>
      <c r="U357" s="136"/>
      <c r="V357" s="136"/>
      <c r="W357" s="136"/>
      <c r="X357" s="136"/>
      <c r="Y357" s="136"/>
      <c r="Z357" s="136"/>
      <c r="AA357" s="136"/>
    </row>
    <row r="358">
      <c r="A358" s="35"/>
      <c r="B358" s="35"/>
      <c r="C358" s="136"/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6"/>
      <c r="Q358" s="136"/>
      <c r="R358" s="136"/>
      <c r="S358" s="136"/>
      <c r="T358" s="136"/>
      <c r="U358" s="136"/>
      <c r="V358" s="136"/>
      <c r="W358" s="136"/>
      <c r="X358" s="136"/>
      <c r="Y358" s="136"/>
      <c r="Z358" s="136"/>
      <c r="AA358" s="136"/>
    </row>
    <row r="359">
      <c r="A359" s="35"/>
      <c r="B359" s="35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36"/>
      <c r="Q359" s="136"/>
      <c r="R359" s="136"/>
      <c r="S359" s="136"/>
      <c r="T359" s="136"/>
      <c r="U359" s="136"/>
      <c r="V359" s="136"/>
      <c r="W359" s="136"/>
      <c r="X359" s="136"/>
      <c r="Y359" s="136"/>
      <c r="Z359" s="136"/>
      <c r="AA359" s="136"/>
    </row>
    <row r="360">
      <c r="A360" s="35"/>
      <c r="B360" s="35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  <c r="AA360" s="136"/>
    </row>
    <row r="361">
      <c r="A361" s="35"/>
      <c r="B361" s="35"/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6"/>
      <c r="Q361" s="136"/>
      <c r="R361" s="136"/>
      <c r="S361" s="136"/>
      <c r="T361" s="136"/>
      <c r="U361" s="136"/>
      <c r="V361" s="136"/>
      <c r="W361" s="136"/>
      <c r="X361" s="136"/>
      <c r="Y361" s="136"/>
      <c r="Z361" s="136"/>
      <c r="AA361" s="136"/>
    </row>
    <row r="362">
      <c r="A362" s="35"/>
      <c r="B362" s="35"/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6"/>
      <c r="Q362" s="136"/>
      <c r="R362" s="136"/>
      <c r="S362" s="136"/>
      <c r="T362" s="136"/>
      <c r="U362" s="136"/>
      <c r="V362" s="136"/>
      <c r="W362" s="136"/>
      <c r="X362" s="136"/>
      <c r="Y362" s="136"/>
      <c r="Z362" s="136"/>
      <c r="AA362" s="136"/>
    </row>
    <row r="363">
      <c r="A363" s="35"/>
      <c r="B363" s="35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6"/>
      <c r="Q363" s="136"/>
      <c r="R363" s="136"/>
      <c r="S363" s="136"/>
      <c r="T363" s="136"/>
      <c r="U363" s="136"/>
      <c r="V363" s="136"/>
      <c r="W363" s="136"/>
      <c r="X363" s="136"/>
      <c r="Y363" s="136"/>
      <c r="Z363" s="136"/>
      <c r="AA363" s="136"/>
    </row>
    <row r="364">
      <c r="A364" s="35"/>
      <c r="B364" s="35"/>
      <c r="C364" s="136"/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136"/>
      <c r="Q364" s="136"/>
      <c r="R364" s="136"/>
      <c r="S364" s="136"/>
      <c r="T364" s="136"/>
      <c r="U364" s="136"/>
      <c r="V364" s="136"/>
      <c r="W364" s="136"/>
      <c r="X364" s="136"/>
      <c r="Y364" s="136"/>
      <c r="Z364" s="136"/>
      <c r="AA364" s="136"/>
    </row>
    <row r="365">
      <c r="A365" s="35"/>
      <c r="B365" s="35"/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  <c r="Q365" s="136"/>
      <c r="R365" s="136"/>
      <c r="S365" s="136"/>
      <c r="T365" s="136"/>
      <c r="U365" s="136"/>
      <c r="V365" s="136"/>
      <c r="W365" s="136"/>
      <c r="X365" s="136"/>
      <c r="Y365" s="136"/>
      <c r="Z365" s="136"/>
      <c r="AA365" s="136"/>
    </row>
    <row r="366">
      <c r="A366" s="35"/>
      <c r="B366" s="35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  <c r="AA366" s="136"/>
    </row>
    <row r="367">
      <c r="A367" s="35"/>
      <c r="B367" s="35"/>
      <c r="C367" s="136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136"/>
      <c r="W367" s="136"/>
      <c r="X367" s="136"/>
      <c r="Y367" s="136"/>
      <c r="Z367" s="136"/>
      <c r="AA367" s="136"/>
    </row>
    <row r="368">
      <c r="A368" s="35"/>
      <c r="B368" s="35"/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6"/>
      <c r="Q368" s="136"/>
      <c r="R368" s="136"/>
      <c r="S368" s="136"/>
      <c r="T368" s="136"/>
      <c r="U368" s="136"/>
      <c r="V368" s="136"/>
      <c r="W368" s="136"/>
      <c r="X368" s="136"/>
      <c r="Y368" s="136"/>
      <c r="Z368" s="136"/>
      <c r="AA368" s="136"/>
    </row>
    <row r="369">
      <c r="A369" s="35"/>
      <c r="B369" s="35"/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136"/>
      <c r="W369" s="136"/>
      <c r="X369" s="136"/>
      <c r="Y369" s="136"/>
      <c r="Z369" s="136"/>
      <c r="AA369" s="136"/>
    </row>
    <row r="370">
      <c r="A370" s="35"/>
      <c r="B370" s="35"/>
      <c r="C370" s="136"/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36"/>
      <c r="Q370" s="136"/>
      <c r="R370" s="136"/>
      <c r="S370" s="136"/>
      <c r="T370" s="136"/>
      <c r="U370" s="136"/>
      <c r="V370" s="136"/>
      <c r="W370" s="136"/>
      <c r="X370" s="136"/>
      <c r="Y370" s="136"/>
      <c r="Z370" s="136"/>
      <c r="AA370" s="136"/>
    </row>
    <row r="371">
      <c r="A371" s="35"/>
      <c r="B371" s="35"/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6"/>
      <c r="Q371" s="136"/>
      <c r="R371" s="136"/>
      <c r="S371" s="136"/>
      <c r="T371" s="136"/>
      <c r="U371" s="136"/>
      <c r="V371" s="136"/>
      <c r="W371" s="136"/>
      <c r="X371" s="136"/>
      <c r="Y371" s="136"/>
      <c r="Z371" s="136"/>
      <c r="AA371" s="136"/>
    </row>
    <row r="372">
      <c r="A372" s="35"/>
      <c r="B372" s="35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X372" s="136"/>
      <c r="Y372" s="136"/>
      <c r="Z372" s="136"/>
      <c r="AA372" s="136"/>
    </row>
    <row r="373">
      <c r="A373" s="35"/>
      <c r="B373" s="35"/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6"/>
      <c r="Q373" s="136"/>
      <c r="R373" s="136"/>
      <c r="S373" s="136"/>
      <c r="T373" s="136"/>
      <c r="U373" s="136"/>
      <c r="V373" s="136"/>
      <c r="W373" s="136"/>
      <c r="X373" s="136"/>
      <c r="Y373" s="136"/>
      <c r="Z373" s="136"/>
      <c r="AA373" s="136"/>
    </row>
    <row r="374">
      <c r="A374" s="35"/>
      <c r="B374" s="35"/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6"/>
      <c r="Q374" s="136"/>
      <c r="R374" s="136"/>
      <c r="S374" s="136"/>
      <c r="T374" s="136"/>
      <c r="U374" s="136"/>
      <c r="V374" s="136"/>
      <c r="W374" s="136"/>
      <c r="X374" s="136"/>
      <c r="Y374" s="136"/>
      <c r="Z374" s="136"/>
      <c r="AA374" s="136"/>
    </row>
    <row r="375">
      <c r="A375" s="35"/>
      <c r="B375" s="35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  <c r="U375" s="136"/>
      <c r="V375" s="136"/>
      <c r="W375" s="136"/>
      <c r="X375" s="136"/>
      <c r="Y375" s="136"/>
      <c r="Z375" s="136"/>
      <c r="AA375" s="136"/>
    </row>
    <row r="376">
      <c r="A376" s="35"/>
      <c r="B376" s="35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6"/>
      <c r="U376" s="136"/>
      <c r="V376" s="136"/>
      <c r="W376" s="136"/>
      <c r="X376" s="136"/>
      <c r="Y376" s="136"/>
      <c r="Z376" s="136"/>
      <c r="AA376" s="136"/>
    </row>
    <row r="377">
      <c r="A377" s="35"/>
      <c r="B377" s="35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36"/>
      <c r="U377" s="136"/>
      <c r="V377" s="136"/>
      <c r="W377" s="136"/>
      <c r="X377" s="136"/>
      <c r="Y377" s="136"/>
      <c r="Z377" s="136"/>
      <c r="AA377" s="136"/>
    </row>
    <row r="378">
      <c r="A378" s="35"/>
      <c r="B378" s="35"/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6"/>
      <c r="Q378" s="136"/>
      <c r="R378" s="136"/>
      <c r="S378" s="136"/>
      <c r="T378" s="136"/>
      <c r="U378" s="136"/>
      <c r="V378" s="136"/>
      <c r="W378" s="136"/>
      <c r="X378" s="136"/>
      <c r="Y378" s="136"/>
      <c r="Z378" s="136"/>
      <c r="AA378" s="136"/>
    </row>
    <row r="379">
      <c r="A379" s="35"/>
      <c r="B379" s="35"/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6"/>
      <c r="Q379" s="136"/>
      <c r="R379" s="136"/>
      <c r="S379" s="136"/>
      <c r="T379" s="136"/>
      <c r="U379" s="136"/>
      <c r="V379" s="136"/>
      <c r="W379" s="136"/>
      <c r="X379" s="136"/>
      <c r="Y379" s="136"/>
      <c r="Z379" s="136"/>
      <c r="AA379" s="136"/>
    </row>
    <row r="380">
      <c r="A380" s="35"/>
      <c r="B380" s="35"/>
      <c r="C380" s="136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  <c r="P380" s="136"/>
      <c r="Q380" s="136"/>
      <c r="R380" s="136"/>
      <c r="S380" s="136"/>
      <c r="T380" s="136"/>
      <c r="U380" s="136"/>
      <c r="V380" s="136"/>
      <c r="W380" s="136"/>
      <c r="X380" s="136"/>
      <c r="Y380" s="136"/>
      <c r="Z380" s="136"/>
      <c r="AA380" s="136"/>
    </row>
    <row r="381">
      <c r="A381" s="35"/>
      <c r="B381" s="35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  <c r="AA381" s="136"/>
    </row>
    <row r="382">
      <c r="A382" s="35"/>
      <c r="B382" s="35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  <c r="AA382" s="136"/>
    </row>
    <row r="383">
      <c r="A383" s="35"/>
      <c r="B383" s="35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  <c r="AA383" s="136"/>
    </row>
    <row r="384">
      <c r="A384" s="35"/>
      <c r="B384" s="35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</row>
    <row r="385">
      <c r="A385" s="35"/>
      <c r="B385" s="35"/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36"/>
      <c r="U385" s="136"/>
      <c r="V385" s="136"/>
      <c r="W385" s="136"/>
      <c r="X385" s="136"/>
      <c r="Y385" s="136"/>
      <c r="Z385" s="136"/>
      <c r="AA385" s="136"/>
    </row>
    <row r="386">
      <c r="A386" s="35"/>
      <c r="B386" s="35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  <c r="U386" s="136"/>
      <c r="V386" s="136"/>
      <c r="W386" s="136"/>
      <c r="X386" s="136"/>
      <c r="Y386" s="136"/>
      <c r="Z386" s="136"/>
      <c r="AA386" s="136"/>
    </row>
    <row r="387">
      <c r="A387" s="35"/>
      <c r="B387" s="35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6"/>
      <c r="Q387" s="136"/>
      <c r="R387" s="136"/>
      <c r="S387" s="136"/>
      <c r="T387" s="136"/>
      <c r="U387" s="136"/>
      <c r="V387" s="136"/>
      <c r="W387" s="136"/>
      <c r="X387" s="136"/>
      <c r="Y387" s="136"/>
      <c r="Z387" s="136"/>
      <c r="AA387" s="136"/>
    </row>
    <row r="388">
      <c r="A388" s="35"/>
      <c r="B388" s="35"/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36"/>
      <c r="U388" s="136"/>
      <c r="V388" s="136"/>
      <c r="W388" s="136"/>
      <c r="X388" s="136"/>
      <c r="Y388" s="136"/>
      <c r="Z388" s="136"/>
      <c r="AA388" s="136"/>
    </row>
    <row r="389">
      <c r="A389" s="35"/>
      <c r="B389" s="35"/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36"/>
      <c r="U389" s="136"/>
      <c r="V389" s="136"/>
      <c r="W389" s="136"/>
      <c r="X389" s="136"/>
      <c r="Y389" s="136"/>
      <c r="Z389" s="136"/>
      <c r="AA389" s="136"/>
    </row>
    <row r="390">
      <c r="A390" s="35"/>
      <c r="B390" s="35"/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6"/>
      <c r="Q390" s="136"/>
      <c r="R390" s="136"/>
      <c r="S390" s="136"/>
      <c r="T390" s="136"/>
      <c r="U390" s="136"/>
      <c r="V390" s="136"/>
      <c r="W390" s="136"/>
      <c r="X390" s="136"/>
      <c r="Y390" s="136"/>
      <c r="Z390" s="136"/>
      <c r="AA390" s="136"/>
    </row>
    <row r="391">
      <c r="A391" s="35"/>
      <c r="B391" s="35"/>
      <c r="C391" s="136"/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36"/>
      <c r="U391" s="136"/>
      <c r="V391" s="136"/>
      <c r="W391" s="136"/>
      <c r="X391" s="136"/>
      <c r="Y391" s="136"/>
      <c r="Z391" s="136"/>
      <c r="AA391" s="136"/>
    </row>
    <row r="392">
      <c r="A392" s="35"/>
      <c r="B392" s="35"/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6"/>
      <c r="Q392" s="136"/>
      <c r="R392" s="136"/>
      <c r="S392" s="136"/>
      <c r="T392" s="136"/>
      <c r="U392" s="136"/>
      <c r="V392" s="136"/>
      <c r="W392" s="136"/>
      <c r="X392" s="136"/>
      <c r="Y392" s="136"/>
      <c r="Z392" s="136"/>
      <c r="AA392" s="136"/>
    </row>
    <row r="393">
      <c r="A393" s="35"/>
      <c r="B393" s="35"/>
      <c r="C393" s="136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6"/>
      <c r="Q393" s="136"/>
      <c r="R393" s="136"/>
      <c r="S393" s="136"/>
      <c r="T393" s="136"/>
      <c r="U393" s="136"/>
      <c r="V393" s="136"/>
      <c r="W393" s="136"/>
      <c r="X393" s="136"/>
      <c r="Y393" s="136"/>
      <c r="Z393" s="136"/>
      <c r="AA393" s="136"/>
    </row>
    <row r="394">
      <c r="A394" s="35"/>
      <c r="B394" s="35"/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36"/>
      <c r="U394" s="136"/>
      <c r="V394" s="136"/>
      <c r="W394" s="136"/>
      <c r="X394" s="136"/>
      <c r="Y394" s="136"/>
      <c r="Z394" s="136"/>
      <c r="AA394" s="136"/>
    </row>
    <row r="395">
      <c r="A395" s="35"/>
      <c r="B395" s="35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  <c r="AA395" s="136"/>
    </row>
    <row r="396">
      <c r="A396" s="35"/>
      <c r="B396" s="35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  <c r="AA396" s="136"/>
    </row>
    <row r="397">
      <c r="A397" s="35"/>
      <c r="B397" s="35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6"/>
      <c r="Q397" s="136"/>
      <c r="R397" s="136"/>
      <c r="S397" s="136"/>
      <c r="T397" s="136"/>
      <c r="U397" s="136"/>
      <c r="V397" s="136"/>
      <c r="W397" s="136"/>
      <c r="X397" s="136"/>
      <c r="Y397" s="136"/>
      <c r="Z397" s="136"/>
      <c r="AA397" s="136"/>
    </row>
    <row r="398">
      <c r="A398" s="35"/>
      <c r="B398" s="35"/>
      <c r="C398" s="136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6"/>
      <c r="Q398" s="136"/>
      <c r="R398" s="136"/>
      <c r="S398" s="136"/>
      <c r="T398" s="136"/>
      <c r="U398" s="136"/>
      <c r="V398" s="136"/>
      <c r="W398" s="136"/>
      <c r="X398" s="136"/>
      <c r="Y398" s="136"/>
      <c r="Z398" s="136"/>
      <c r="AA398" s="136"/>
    </row>
    <row r="399">
      <c r="A399" s="35"/>
      <c r="B399" s="35"/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6"/>
      <c r="W399" s="136"/>
      <c r="X399" s="136"/>
      <c r="Y399" s="136"/>
      <c r="Z399" s="136"/>
      <c r="AA399" s="136"/>
    </row>
    <row r="400">
      <c r="A400" s="35"/>
      <c r="B400" s="35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36"/>
      <c r="V400" s="136"/>
      <c r="W400" s="136"/>
      <c r="X400" s="136"/>
      <c r="Y400" s="136"/>
      <c r="Z400" s="136"/>
      <c r="AA400" s="136"/>
    </row>
    <row r="401">
      <c r="A401" s="35"/>
      <c r="B401" s="35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6"/>
      <c r="Z401" s="136"/>
      <c r="AA401" s="136"/>
    </row>
    <row r="402">
      <c r="A402" s="35"/>
      <c r="B402" s="35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6"/>
      <c r="W402" s="136"/>
      <c r="X402" s="136"/>
      <c r="Y402" s="136"/>
      <c r="Z402" s="136"/>
      <c r="AA402" s="136"/>
    </row>
    <row r="403">
      <c r="A403" s="35"/>
      <c r="B403" s="35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6"/>
      <c r="W403" s="136"/>
      <c r="X403" s="136"/>
      <c r="Y403" s="136"/>
      <c r="Z403" s="136"/>
      <c r="AA403" s="136"/>
    </row>
    <row r="404">
      <c r="A404" s="35"/>
      <c r="B404" s="35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6"/>
      <c r="W404" s="136"/>
      <c r="X404" s="136"/>
      <c r="Y404" s="136"/>
      <c r="Z404" s="136"/>
      <c r="AA404" s="136"/>
    </row>
    <row r="405">
      <c r="A405" s="35"/>
      <c r="B405" s="35"/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36"/>
      <c r="V405" s="136"/>
      <c r="W405" s="136"/>
      <c r="X405" s="136"/>
      <c r="Y405" s="136"/>
      <c r="Z405" s="136"/>
      <c r="AA405" s="136"/>
    </row>
    <row r="406">
      <c r="A406" s="35"/>
      <c r="B406" s="35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36"/>
    </row>
    <row r="407">
      <c r="A407" s="35"/>
      <c r="B407" s="35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6"/>
      <c r="W407" s="136"/>
      <c r="X407" s="136"/>
      <c r="Y407" s="136"/>
      <c r="Z407" s="136"/>
      <c r="AA407" s="136"/>
    </row>
    <row r="408">
      <c r="A408" s="35"/>
      <c r="B408" s="35"/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36"/>
    </row>
    <row r="409">
      <c r="A409" s="35"/>
      <c r="B409" s="35"/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136"/>
      <c r="Q409" s="136"/>
      <c r="R409" s="136"/>
      <c r="S409" s="136"/>
      <c r="T409" s="136"/>
      <c r="U409" s="136"/>
      <c r="V409" s="136"/>
      <c r="W409" s="136"/>
      <c r="X409" s="136"/>
      <c r="Y409" s="136"/>
      <c r="Z409" s="136"/>
      <c r="AA409" s="136"/>
    </row>
    <row r="410">
      <c r="A410" s="35"/>
      <c r="B410" s="35"/>
      <c r="C410" s="136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  <c r="AA410" s="136"/>
    </row>
    <row r="411">
      <c r="A411" s="35"/>
      <c r="B411" s="35"/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  <c r="AA411" s="136"/>
    </row>
    <row r="412">
      <c r="A412" s="35"/>
      <c r="B412" s="35"/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36"/>
      <c r="V412" s="136"/>
      <c r="W412" s="136"/>
      <c r="X412" s="136"/>
      <c r="Y412" s="136"/>
      <c r="Z412" s="136"/>
      <c r="AA412" s="136"/>
    </row>
    <row r="413">
      <c r="A413" s="35"/>
      <c r="B413" s="35"/>
      <c r="C413" s="136"/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6"/>
      <c r="Q413" s="136"/>
      <c r="R413" s="136"/>
      <c r="S413" s="136"/>
      <c r="T413" s="136"/>
      <c r="U413" s="136"/>
      <c r="V413" s="136"/>
      <c r="W413" s="136"/>
      <c r="X413" s="136"/>
      <c r="Y413" s="136"/>
      <c r="Z413" s="136"/>
      <c r="AA413" s="136"/>
    </row>
    <row r="414">
      <c r="A414" s="35"/>
      <c r="B414" s="35"/>
      <c r="C414" s="136"/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  <c r="AA414" s="136"/>
    </row>
    <row r="415">
      <c r="A415" s="35"/>
      <c r="B415" s="35"/>
      <c r="C415" s="136"/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6"/>
      <c r="P415" s="136"/>
      <c r="Q415" s="136"/>
      <c r="R415" s="136"/>
      <c r="S415" s="136"/>
      <c r="T415" s="136"/>
      <c r="U415" s="136"/>
      <c r="V415" s="136"/>
      <c r="W415" s="136"/>
      <c r="X415" s="136"/>
      <c r="Y415" s="136"/>
      <c r="Z415" s="136"/>
      <c r="AA415" s="136"/>
    </row>
    <row r="416">
      <c r="A416" s="35"/>
      <c r="B416" s="35"/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  <c r="Z416" s="136"/>
      <c r="AA416" s="136"/>
    </row>
    <row r="417">
      <c r="A417" s="35"/>
      <c r="B417" s="35"/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6"/>
      <c r="Y417" s="136"/>
      <c r="Z417" s="136"/>
      <c r="AA417" s="136"/>
    </row>
    <row r="418">
      <c r="A418" s="35"/>
      <c r="B418" s="35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36"/>
      <c r="Q418" s="136"/>
      <c r="R418" s="136"/>
      <c r="S418" s="136"/>
      <c r="T418" s="136"/>
      <c r="U418" s="136"/>
      <c r="V418" s="136"/>
      <c r="W418" s="136"/>
      <c r="X418" s="136"/>
      <c r="Y418" s="136"/>
      <c r="Z418" s="136"/>
      <c r="AA418" s="136"/>
    </row>
    <row r="419">
      <c r="A419" s="35"/>
      <c r="B419" s="35"/>
      <c r="C419" s="136"/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6"/>
      <c r="W419" s="136"/>
      <c r="X419" s="136"/>
      <c r="Y419" s="136"/>
      <c r="Z419" s="136"/>
      <c r="AA419" s="136"/>
    </row>
    <row r="420">
      <c r="A420" s="35"/>
      <c r="B420" s="35"/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36"/>
      <c r="W420" s="136"/>
      <c r="X420" s="136"/>
      <c r="Y420" s="136"/>
      <c r="Z420" s="136"/>
      <c r="AA420" s="136"/>
    </row>
    <row r="421">
      <c r="A421" s="35"/>
      <c r="B421" s="35"/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6"/>
      <c r="U421" s="136"/>
      <c r="V421" s="136"/>
      <c r="W421" s="136"/>
      <c r="X421" s="136"/>
      <c r="Y421" s="136"/>
      <c r="Z421" s="136"/>
      <c r="AA421" s="136"/>
    </row>
    <row r="422">
      <c r="A422" s="35"/>
      <c r="B422" s="35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  <c r="AA422" s="136"/>
    </row>
    <row r="423">
      <c r="A423" s="35"/>
      <c r="B423" s="35"/>
      <c r="C423" s="136"/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36"/>
      <c r="W423" s="136"/>
      <c r="X423" s="136"/>
      <c r="Y423" s="136"/>
      <c r="Z423" s="136"/>
      <c r="AA423" s="136"/>
    </row>
    <row r="424">
      <c r="A424" s="35"/>
      <c r="B424" s="35"/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6"/>
      <c r="Q424" s="136"/>
      <c r="R424" s="136"/>
      <c r="S424" s="136"/>
      <c r="T424" s="136"/>
      <c r="U424" s="136"/>
      <c r="V424" s="136"/>
      <c r="W424" s="136"/>
      <c r="X424" s="136"/>
      <c r="Y424" s="136"/>
      <c r="Z424" s="136"/>
      <c r="AA424" s="136"/>
    </row>
    <row r="425">
      <c r="A425" s="35"/>
      <c r="B425" s="35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  <c r="AA425" s="136"/>
    </row>
    <row r="426">
      <c r="A426" s="35"/>
      <c r="B426" s="35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  <c r="AA426" s="136"/>
    </row>
    <row r="427">
      <c r="A427" s="35"/>
      <c r="B427" s="35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  <c r="AA427" s="136"/>
    </row>
    <row r="428">
      <c r="A428" s="35"/>
      <c r="B428" s="35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  <c r="AA428" s="136"/>
    </row>
    <row r="429">
      <c r="A429" s="35"/>
      <c r="B429" s="35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  <c r="AA429" s="136"/>
    </row>
    <row r="430">
      <c r="A430" s="35"/>
      <c r="B430" s="35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  <c r="AA430" s="136"/>
    </row>
    <row r="431">
      <c r="A431" s="35"/>
      <c r="B431" s="35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  <c r="AA431" s="136"/>
    </row>
    <row r="432">
      <c r="A432" s="35"/>
      <c r="B432" s="35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</row>
    <row r="433">
      <c r="A433" s="35"/>
      <c r="B433" s="35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  <c r="AA433" s="136"/>
    </row>
    <row r="434">
      <c r="A434" s="35"/>
      <c r="B434" s="35"/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36"/>
      <c r="W434" s="136"/>
      <c r="X434" s="136"/>
      <c r="Y434" s="136"/>
      <c r="Z434" s="136"/>
      <c r="AA434" s="136"/>
    </row>
    <row r="435">
      <c r="A435" s="35"/>
      <c r="B435" s="35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  <c r="AA435" s="136"/>
    </row>
    <row r="436">
      <c r="A436" s="35"/>
      <c r="B436" s="35"/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36"/>
      <c r="W436" s="136"/>
      <c r="X436" s="136"/>
      <c r="Y436" s="136"/>
      <c r="Z436" s="136"/>
      <c r="AA436" s="136"/>
    </row>
    <row r="437">
      <c r="A437" s="35"/>
      <c r="B437" s="35"/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36"/>
      <c r="W437" s="136"/>
      <c r="X437" s="136"/>
      <c r="Y437" s="136"/>
      <c r="Z437" s="136"/>
      <c r="AA437" s="136"/>
    </row>
    <row r="438">
      <c r="A438" s="35"/>
      <c r="B438" s="35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36"/>
      <c r="W438" s="136"/>
      <c r="X438" s="136"/>
      <c r="Y438" s="136"/>
      <c r="Z438" s="136"/>
      <c r="AA438" s="136"/>
    </row>
    <row r="439">
      <c r="A439" s="35"/>
      <c r="B439" s="35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36"/>
    </row>
    <row r="440">
      <c r="A440" s="35"/>
      <c r="B440" s="35"/>
      <c r="C440" s="136"/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36"/>
      <c r="W440" s="136"/>
      <c r="X440" s="136"/>
      <c r="Y440" s="136"/>
      <c r="Z440" s="136"/>
      <c r="AA440" s="136"/>
    </row>
    <row r="441">
      <c r="A441" s="35"/>
      <c r="B441" s="35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  <c r="AA441" s="136"/>
    </row>
    <row r="442">
      <c r="A442" s="35"/>
      <c r="B442" s="35"/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6"/>
      <c r="U442" s="136"/>
      <c r="V442" s="136"/>
      <c r="W442" s="136"/>
      <c r="X442" s="136"/>
      <c r="Y442" s="136"/>
      <c r="Z442" s="136"/>
      <c r="AA442" s="136"/>
    </row>
    <row r="443">
      <c r="A443" s="35"/>
      <c r="B443" s="35"/>
      <c r="C443" s="136"/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  <c r="P443" s="136"/>
      <c r="Q443" s="136"/>
      <c r="R443" s="136"/>
      <c r="S443" s="136"/>
      <c r="T443" s="136"/>
      <c r="U443" s="136"/>
      <c r="V443" s="136"/>
      <c r="W443" s="136"/>
      <c r="X443" s="136"/>
      <c r="Y443" s="136"/>
      <c r="Z443" s="136"/>
      <c r="AA443" s="136"/>
    </row>
    <row r="444">
      <c r="A444" s="35"/>
      <c r="B444" s="35"/>
      <c r="C444" s="136"/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6"/>
      <c r="P444" s="136"/>
      <c r="Q444" s="136"/>
      <c r="R444" s="136"/>
      <c r="S444" s="136"/>
      <c r="T444" s="136"/>
      <c r="U444" s="136"/>
      <c r="V444" s="136"/>
      <c r="W444" s="136"/>
      <c r="X444" s="136"/>
      <c r="Y444" s="136"/>
      <c r="Z444" s="136"/>
      <c r="AA444" s="136"/>
    </row>
    <row r="445">
      <c r="A445" s="35"/>
      <c r="B445" s="35"/>
      <c r="C445" s="136"/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36"/>
      <c r="W445" s="136"/>
      <c r="X445" s="136"/>
      <c r="Y445" s="136"/>
      <c r="Z445" s="136"/>
      <c r="AA445" s="136"/>
    </row>
    <row r="446">
      <c r="A446" s="35"/>
      <c r="B446" s="35"/>
      <c r="C446" s="136"/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6"/>
      <c r="Q446" s="136"/>
      <c r="R446" s="136"/>
      <c r="S446" s="136"/>
      <c r="T446" s="136"/>
      <c r="U446" s="136"/>
      <c r="V446" s="136"/>
      <c r="W446" s="136"/>
      <c r="X446" s="136"/>
      <c r="Y446" s="136"/>
      <c r="Z446" s="136"/>
      <c r="AA446" s="136"/>
    </row>
    <row r="447">
      <c r="A447" s="35"/>
      <c r="B447" s="35"/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6"/>
      <c r="U447" s="136"/>
      <c r="V447" s="136"/>
      <c r="W447" s="136"/>
      <c r="X447" s="136"/>
      <c r="Y447" s="136"/>
      <c r="Z447" s="136"/>
      <c r="AA447" s="136"/>
    </row>
    <row r="448">
      <c r="A448" s="35"/>
      <c r="B448" s="35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  <c r="Z448" s="136"/>
      <c r="AA448" s="136"/>
    </row>
    <row r="449">
      <c r="A449" s="35"/>
      <c r="B449" s="35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36"/>
      <c r="W449" s="136"/>
      <c r="X449" s="136"/>
      <c r="Y449" s="136"/>
      <c r="Z449" s="136"/>
      <c r="AA449" s="136"/>
    </row>
    <row r="450">
      <c r="A450" s="35"/>
      <c r="B450" s="35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  <c r="AA450" s="136"/>
    </row>
    <row r="451">
      <c r="A451" s="35"/>
      <c r="B451" s="35"/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36"/>
      <c r="W451" s="136"/>
      <c r="X451" s="136"/>
      <c r="Y451" s="136"/>
      <c r="Z451" s="136"/>
      <c r="AA451" s="136"/>
    </row>
    <row r="452">
      <c r="A452" s="35"/>
      <c r="B452" s="35"/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36"/>
      <c r="W452" s="136"/>
      <c r="X452" s="136"/>
      <c r="Y452" s="136"/>
      <c r="Z452" s="136"/>
      <c r="AA452" s="136"/>
    </row>
    <row r="453">
      <c r="A453" s="35"/>
      <c r="B453" s="35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36"/>
      <c r="W453" s="136"/>
      <c r="X453" s="136"/>
      <c r="Y453" s="136"/>
      <c r="Z453" s="136"/>
      <c r="AA453" s="136"/>
    </row>
    <row r="454">
      <c r="A454" s="35"/>
      <c r="B454" s="35"/>
      <c r="C454" s="136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36"/>
      <c r="X454" s="136"/>
      <c r="Y454" s="136"/>
      <c r="Z454" s="136"/>
      <c r="AA454" s="136"/>
    </row>
    <row r="455">
      <c r="A455" s="35"/>
      <c r="B455" s="35"/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36"/>
      <c r="X455" s="136"/>
      <c r="Y455" s="136"/>
      <c r="Z455" s="136"/>
      <c r="AA455" s="136"/>
    </row>
    <row r="456">
      <c r="A456" s="35"/>
      <c r="B456" s="35"/>
      <c r="C456" s="136"/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36"/>
      <c r="Q456" s="136"/>
      <c r="R456" s="136"/>
      <c r="S456" s="136"/>
      <c r="T456" s="136"/>
      <c r="U456" s="136"/>
      <c r="V456" s="136"/>
      <c r="W456" s="136"/>
      <c r="X456" s="136"/>
      <c r="Y456" s="136"/>
      <c r="Z456" s="136"/>
      <c r="AA456" s="136"/>
    </row>
    <row r="457">
      <c r="A457" s="35"/>
      <c r="B457" s="35"/>
      <c r="C457" s="136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36"/>
      <c r="X457" s="136"/>
      <c r="Y457" s="136"/>
      <c r="Z457" s="136"/>
      <c r="AA457" s="136"/>
    </row>
    <row r="458">
      <c r="A458" s="35"/>
      <c r="B458" s="35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36"/>
      <c r="X458" s="136"/>
      <c r="Y458" s="136"/>
      <c r="Z458" s="136"/>
      <c r="AA458" s="136"/>
    </row>
    <row r="459">
      <c r="A459" s="35"/>
      <c r="B459" s="35"/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36"/>
      <c r="X459" s="136"/>
      <c r="Y459" s="136"/>
      <c r="Z459" s="136"/>
      <c r="AA459" s="136"/>
    </row>
    <row r="460">
      <c r="A460" s="35"/>
      <c r="B460" s="35"/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  <c r="AA460" s="136"/>
    </row>
    <row r="461">
      <c r="A461" s="35"/>
      <c r="B461" s="35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  <c r="AA461" s="136"/>
    </row>
    <row r="462">
      <c r="A462" s="35"/>
      <c r="B462" s="35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  <c r="AA462" s="136"/>
    </row>
    <row r="463">
      <c r="A463" s="35"/>
      <c r="B463" s="35"/>
      <c r="C463" s="136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36"/>
      <c r="X463" s="136"/>
      <c r="Y463" s="136"/>
      <c r="Z463" s="136"/>
      <c r="AA463" s="136"/>
    </row>
    <row r="464">
      <c r="A464" s="35"/>
      <c r="B464" s="35"/>
      <c r="C464" s="136"/>
      <c r="D464" s="136"/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36"/>
      <c r="X464" s="136"/>
      <c r="Y464" s="136"/>
      <c r="Z464" s="136"/>
      <c r="AA464" s="136"/>
    </row>
    <row r="465">
      <c r="A465" s="35"/>
      <c r="B465" s="35"/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  <c r="AA465" s="136"/>
    </row>
    <row r="466">
      <c r="A466" s="35"/>
      <c r="B466" s="35"/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36"/>
      <c r="X466" s="136"/>
      <c r="Y466" s="136"/>
      <c r="Z466" s="136"/>
      <c r="AA466" s="136"/>
    </row>
    <row r="467">
      <c r="A467" s="35"/>
      <c r="B467" s="35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  <c r="AA467" s="136"/>
    </row>
    <row r="468">
      <c r="A468" s="35"/>
      <c r="B468" s="35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36"/>
      <c r="Y468" s="136"/>
      <c r="Z468" s="136"/>
      <c r="AA468" s="136"/>
    </row>
    <row r="469">
      <c r="A469" s="35"/>
      <c r="B469" s="35"/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36"/>
      <c r="Y469" s="136"/>
      <c r="Z469" s="136"/>
      <c r="AA469" s="136"/>
    </row>
    <row r="470">
      <c r="A470" s="35"/>
      <c r="B470" s="35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36"/>
      <c r="Y470" s="136"/>
      <c r="Z470" s="136"/>
      <c r="AA470" s="136"/>
    </row>
    <row r="471">
      <c r="A471" s="35"/>
      <c r="B471" s="35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  <c r="AA471" s="136"/>
    </row>
    <row r="472">
      <c r="A472" s="35"/>
      <c r="B472" s="35"/>
      <c r="C472" s="136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36"/>
      <c r="Y472" s="136"/>
      <c r="Z472" s="136"/>
      <c r="AA472" s="136"/>
    </row>
    <row r="473">
      <c r="A473" s="35"/>
      <c r="B473" s="35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136"/>
      <c r="Z473" s="136"/>
      <c r="AA473" s="136"/>
    </row>
    <row r="474">
      <c r="A474" s="35"/>
      <c r="B474" s="35"/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36"/>
      <c r="Y474" s="136"/>
      <c r="Z474" s="136"/>
      <c r="AA474" s="136"/>
    </row>
    <row r="475">
      <c r="A475" s="35"/>
      <c r="B475" s="35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  <c r="AA475" s="136"/>
    </row>
    <row r="476">
      <c r="A476" s="35"/>
      <c r="B476" s="35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  <c r="AA476" s="136"/>
    </row>
    <row r="477">
      <c r="A477" s="35"/>
      <c r="B477" s="35"/>
      <c r="C477" s="136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6"/>
      <c r="P477" s="136"/>
      <c r="Q477" s="136"/>
      <c r="R477" s="136"/>
      <c r="S477" s="136"/>
      <c r="T477" s="136"/>
      <c r="U477" s="136"/>
      <c r="V477" s="136"/>
      <c r="W477" s="136"/>
      <c r="X477" s="136"/>
      <c r="Y477" s="136"/>
      <c r="Z477" s="136"/>
      <c r="AA477" s="136"/>
    </row>
    <row r="478">
      <c r="A478" s="35"/>
      <c r="B478" s="35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  <c r="AA478" s="136"/>
    </row>
    <row r="479">
      <c r="A479" s="35"/>
      <c r="B479" s="35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  <c r="AA479" s="136"/>
    </row>
    <row r="480">
      <c r="A480" s="35"/>
      <c r="B480" s="35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  <c r="AA480" s="136"/>
    </row>
    <row r="481">
      <c r="A481" s="35"/>
      <c r="B481" s="35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  <c r="AA481" s="136"/>
    </row>
    <row r="482">
      <c r="A482" s="35"/>
      <c r="B482" s="35"/>
      <c r="C482" s="136"/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6"/>
      <c r="Y482" s="136"/>
      <c r="Z482" s="136"/>
      <c r="AA482" s="136"/>
    </row>
    <row r="483">
      <c r="A483" s="35"/>
      <c r="B483" s="35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  <c r="AA483" s="136"/>
    </row>
    <row r="484">
      <c r="A484" s="35"/>
      <c r="B484" s="35"/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  <c r="AA484" s="136"/>
    </row>
    <row r="485">
      <c r="A485" s="35"/>
      <c r="B485" s="35"/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36"/>
      <c r="Y485" s="136"/>
      <c r="Z485" s="136"/>
      <c r="AA485" s="136"/>
    </row>
    <row r="486">
      <c r="A486" s="35"/>
      <c r="B486" s="35"/>
      <c r="C486" s="136"/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6"/>
      <c r="P486" s="136"/>
      <c r="Q486" s="136"/>
      <c r="R486" s="136"/>
      <c r="S486" s="136"/>
      <c r="T486" s="136"/>
      <c r="U486" s="136"/>
      <c r="V486" s="136"/>
      <c r="W486" s="136"/>
      <c r="X486" s="136"/>
      <c r="Y486" s="136"/>
      <c r="Z486" s="136"/>
      <c r="AA486" s="136"/>
    </row>
    <row r="487">
      <c r="A487" s="35"/>
      <c r="B487" s="35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  <c r="AA487" s="136"/>
    </row>
    <row r="488">
      <c r="A488" s="35"/>
      <c r="B488" s="35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36"/>
      <c r="Y488" s="136"/>
      <c r="Z488" s="136"/>
      <c r="AA488" s="136"/>
    </row>
    <row r="489">
      <c r="A489" s="35"/>
      <c r="B489" s="35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  <c r="AA489" s="136"/>
    </row>
    <row r="490">
      <c r="A490" s="35"/>
      <c r="B490" s="35"/>
      <c r="C490" s="136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  <c r="Z490" s="136"/>
      <c r="AA490" s="136"/>
    </row>
    <row r="491">
      <c r="A491" s="35"/>
      <c r="B491" s="35"/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36"/>
      <c r="Y491" s="136"/>
      <c r="Z491" s="136"/>
      <c r="AA491" s="136"/>
    </row>
    <row r="492">
      <c r="A492" s="35"/>
      <c r="B492" s="35"/>
      <c r="C492" s="136"/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36"/>
      <c r="Y492" s="136"/>
      <c r="Z492" s="136"/>
      <c r="AA492" s="136"/>
    </row>
    <row r="493">
      <c r="A493" s="35"/>
      <c r="B493" s="35"/>
      <c r="C493" s="136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  <c r="Z493" s="136"/>
      <c r="AA493" s="136"/>
    </row>
    <row r="494">
      <c r="A494" s="35"/>
      <c r="B494" s="35"/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36"/>
      <c r="Y494" s="136"/>
      <c r="Z494" s="136"/>
      <c r="AA494" s="136"/>
    </row>
    <row r="495">
      <c r="A495" s="35"/>
      <c r="B495" s="35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36"/>
      <c r="Y495" s="136"/>
      <c r="Z495" s="136"/>
      <c r="AA495" s="136"/>
    </row>
    <row r="496">
      <c r="A496" s="35"/>
      <c r="B496" s="35"/>
      <c r="C496" s="136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6"/>
      <c r="O496" s="136"/>
      <c r="P496" s="136"/>
      <c r="Q496" s="136"/>
      <c r="R496" s="136"/>
      <c r="S496" s="136"/>
      <c r="T496" s="136"/>
      <c r="U496" s="136"/>
      <c r="V496" s="136"/>
      <c r="W496" s="136"/>
      <c r="X496" s="136"/>
      <c r="Y496" s="136"/>
      <c r="Z496" s="136"/>
      <c r="AA496" s="136"/>
    </row>
    <row r="497">
      <c r="A497" s="35"/>
      <c r="B497" s="35"/>
      <c r="C497" s="136"/>
      <c r="D497" s="136"/>
      <c r="E497" s="136"/>
      <c r="F497" s="136"/>
      <c r="G497" s="136"/>
      <c r="H497" s="136"/>
      <c r="I497" s="136"/>
      <c r="J497" s="136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136"/>
      <c r="W497" s="136"/>
      <c r="X497" s="136"/>
      <c r="Y497" s="136"/>
      <c r="Z497" s="136"/>
      <c r="AA497" s="136"/>
    </row>
    <row r="498">
      <c r="A498" s="35"/>
      <c r="B498" s="35"/>
      <c r="C498" s="136"/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136"/>
      <c r="Q498" s="136"/>
      <c r="R498" s="136"/>
      <c r="S498" s="136"/>
      <c r="T498" s="136"/>
      <c r="U498" s="136"/>
      <c r="V498" s="136"/>
      <c r="W498" s="136"/>
      <c r="X498" s="136"/>
      <c r="Y498" s="136"/>
      <c r="Z498" s="136"/>
      <c r="AA498" s="136"/>
    </row>
    <row r="499">
      <c r="A499" s="35"/>
      <c r="B499" s="35"/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6"/>
      <c r="P499" s="136"/>
      <c r="Q499" s="136"/>
      <c r="R499" s="136"/>
      <c r="S499" s="136"/>
      <c r="T499" s="136"/>
      <c r="U499" s="136"/>
      <c r="V499" s="136"/>
      <c r="W499" s="136"/>
      <c r="X499" s="136"/>
      <c r="Y499" s="136"/>
      <c r="Z499" s="136"/>
      <c r="AA499" s="136"/>
    </row>
    <row r="500">
      <c r="A500" s="35"/>
      <c r="B500" s="35"/>
      <c r="C500" s="136"/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6"/>
      <c r="P500" s="136"/>
      <c r="Q500" s="136"/>
      <c r="R500" s="136"/>
      <c r="S500" s="136"/>
      <c r="T500" s="136"/>
      <c r="U500" s="136"/>
      <c r="V500" s="136"/>
      <c r="W500" s="136"/>
      <c r="X500" s="136"/>
      <c r="Y500" s="136"/>
      <c r="Z500" s="136"/>
      <c r="AA500" s="136"/>
    </row>
    <row r="501">
      <c r="A501" s="35"/>
      <c r="B501" s="35"/>
      <c r="C501" s="136"/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6"/>
      <c r="P501" s="136"/>
      <c r="Q501" s="136"/>
      <c r="R501" s="136"/>
      <c r="S501" s="136"/>
      <c r="T501" s="136"/>
      <c r="U501" s="136"/>
      <c r="V501" s="136"/>
      <c r="W501" s="136"/>
      <c r="X501" s="136"/>
      <c r="Y501" s="136"/>
      <c r="Z501" s="136"/>
      <c r="AA501" s="136"/>
    </row>
    <row r="502">
      <c r="A502" s="35"/>
      <c r="B502" s="35"/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36"/>
      <c r="Q502" s="136"/>
      <c r="R502" s="136"/>
      <c r="S502" s="136"/>
      <c r="T502" s="136"/>
      <c r="U502" s="136"/>
      <c r="V502" s="136"/>
      <c r="W502" s="136"/>
      <c r="X502" s="136"/>
      <c r="Y502" s="136"/>
      <c r="Z502" s="136"/>
      <c r="AA502" s="136"/>
    </row>
    <row r="503">
      <c r="A503" s="35"/>
      <c r="B503" s="35"/>
      <c r="C503" s="136"/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36"/>
      <c r="Q503" s="136"/>
      <c r="R503" s="136"/>
      <c r="S503" s="136"/>
      <c r="T503" s="136"/>
      <c r="U503" s="136"/>
      <c r="V503" s="136"/>
      <c r="W503" s="136"/>
      <c r="X503" s="136"/>
      <c r="Y503" s="136"/>
      <c r="Z503" s="136"/>
      <c r="AA503" s="136"/>
    </row>
    <row r="504">
      <c r="A504" s="35"/>
      <c r="B504" s="35"/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6"/>
      <c r="U504" s="136"/>
      <c r="V504" s="136"/>
      <c r="W504" s="136"/>
      <c r="X504" s="136"/>
      <c r="Y504" s="136"/>
      <c r="Z504" s="136"/>
      <c r="AA504" s="136"/>
    </row>
    <row r="505">
      <c r="A505" s="35"/>
      <c r="B505" s="35"/>
      <c r="C505" s="136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  <c r="P505" s="136"/>
      <c r="Q505" s="136"/>
      <c r="R505" s="136"/>
      <c r="S505" s="136"/>
      <c r="T505" s="136"/>
      <c r="U505" s="136"/>
      <c r="V505" s="136"/>
      <c r="W505" s="136"/>
      <c r="X505" s="136"/>
      <c r="Y505" s="136"/>
      <c r="Z505" s="136"/>
      <c r="AA505" s="136"/>
    </row>
    <row r="506">
      <c r="A506" s="35"/>
      <c r="B506" s="35"/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  <c r="P506" s="136"/>
      <c r="Q506" s="136"/>
      <c r="R506" s="136"/>
      <c r="S506" s="136"/>
      <c r="T506" s="136"/>
      <c r="U506" s="136"/>
      <c r="V506" s="136"/>
      <c r="W506" s="136"/>
      <c r="X506" s="136"/>
      <c r="Y506" s="136"/>
      <c r="Z506" s="136"/>
      <c r="AA506" s="136"/>
    </row>
    <row r="507">
      <c r="A507" s="35"/>
      <c r="B507" s="35"/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  <c r="AA507" s="136"/>
    </row>
    <row r="508">
      <c r="A508" s="35"/>
      <c r="B508" s="35"/>
      <c r="C508" s="136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  <c r="AA508" s="136"/>
    </row>
    <row r="509">
      <c r="A509" s="35"/>
      <c r="B509" s="35"/>
      <c r="C509" s="136"/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36"/>
      <c r="Z509" s="136"/>
      <c r="AA509" s="136"/>
    </row>
    <row r="510">
      <c r="A510" s="35"/>
      <c r="B510" s="35"/>
      <c r="C510" s="136"/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36"/>
      <c r="Z510" s="136"/>
      <c r="AA510" s="136"/>
    </row>
    <row r="511">
      <c r="A511" s="35"/>
      <c r="B511" s="35"/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36"/>
      <c r="Z511" s="136"/>
      <c r="AA511" s="136"/>
    </row>
    <row r="512">
      <c r="A512" s="35"/>
      <c r="B512" s="35"/>
      <c r="C512" s="136"/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36"/>
      <c r="Z512" s="136"/>
      <c r="AA512" s="136"/>
    </row>
    <row r="513">
      <c r="A513" s="35"/>
      <c r="B513" s="35"/>
      <c r="C513" s="136"/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36"/>
      <c r="Q513" s="136"/>
      <c r="R513" s="136"/>
      <c r="S513" s="136"/>
      <c r="T513" s="136"/>
      <c r="U513" s="136"/>
      <c r="V513" s="136"/>
      <c r="W513" s="136"/>
      <c r="X513" s="136"/>
      <c r="Y513" s="136"/>
      <c r="Z513" s="136"/>
      <c r="AA513" s="136"/>
    </row>
    <row r="514">
      <c r="A514" s="35"/>
      <c r="B514" s="35"/>
      <c r="C514" s="136"/>
      <c r="D514" s="136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36"/>
      <c r="Z514" s="136"/>
      <c r="AA514" s="136"/>
    </row>
    <row r="515">
      <c r="A515" s="35"/>
      <c r="B515" s="35"/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  <c r="AA515" s="136"/>
    </row>
    <row r="516">
      <c r="A516" s="35"/>
      <c r="B516" s="35"/>
      <c r="C516" s="136"/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36"/>
      <c r="Z516" s="136"/>
      <c r="AA516" s="136"/>
    </row>
    <row r="517">
      <c r="A517" s="35"/>
      <c r="B517" s="35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  <c r="AA517" s="136"/>
    </row>
    <row r="518">
      <c r="A518" s="35"/>
      <c r="B518" s="35"/>
      <c r="C518" s="136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36"/>
      <c r="Z518" s="136"/>
      <c r="AA518" s="136"/>
    </row>
    <row r="519">
      <c r="A519" s="35"/>
      <c r="B519" s="35"/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  <c r="Z519" s="136"/>
      <c r="AA519" s="136"/>
    </row>
    <row r="520">
      <c r="A520" s="35"/>
      <c r="B520" s="35"/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36"/>
      <c r="Z520" s="136"/>
      <c r="AA520" s="136"/>
    </row>
    <row r="521">
      <c r="A521" s="35"/>
      <c r="B521" s="35"/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36"/>
      <c r="Z521" s="136"/>
      <c r="AA521" s="136"/>
    </row>
    <row r="522">
      <c r="A522" s="35"/>
      <c r="B522" s="35"/>
      <c r="C522" s="136"/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6"/>
      <c r="P522" s="136"/>
      <c r="Q522" s="136"/>
      <c r="R522" s="136"/>
      <c r="S522" s="136"/>
      <c r="T522" s="136"/>
      <c r="U522" s="136"/>
      <c r="V522" s="136"/>
      <c r="W522" s="136"/>
      <c r="X522" s="136"/>
      <c r="Y522" s="136"/>
      <c r="Z522" s="136"/>
      <c r="AA522" s="136"/>
    </row>
    <row r="523">
      <c r="A523" s="35"/>
      <c r="B523" s="35"/>
      <c r="C523" s="136"/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6"/>
      <c r="P523" s="136"/>
      <c r="Q523" s="136"/>
      <c r="R523" s="136"/>
      <c r="S523" s="136"/>
      <c r="T523" s="136"/>
      <c r="U523" s="136"/>
      <c r="V523" s="136"/>
      <c r="W523" s="136"/>
      <c r="X523" s="136"/>
      <c r="Y523" s="136"/>
      <c r="Z523" s="136"/>
      <c r="AA523" s="136"/>
    </row>
    <row r="524">
      <c r="A524" s="35"/>
      <c r="B524" s="35"/>
      <c r="C524" s="136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  <c r="Z524" s="136"/>
      <c r="AA524" s="136"/>
    </row>
    <row r="525">
      <c r="A525" s="35"/>
      <c r="B525" s="35"/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6"/>
      <c r="U525" s="136"/>
      <c r="V525" s="136"/>
      <c r="W525" s="136"/>
      <c r="X525" s="136"/>
      <c r="Y525" s="136"/>
      <c r="Z525" s="136"/>
      <c r="AA525" s="136"/>
    </row>
    <row r="526">
      <c r="A526" s="35"/>
      <c r="B526" s="35"/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6"/>
      <c r="P526" s="136"/>
      <c r="Q526" s="136"/>
      <c r="R526" s="136"/>
      <c r="S526" s="136"/>
      <c r="T526" s="136"/>
      <c r="U526" s="136"/>
      <c r="V526" s="136"/>
      <c r="W526" s="136"/>
      <c r="X526" s="136"/>
      <c r="Y526" s="136"/>
      <c r="Z526" s="136"/>
      <c r="AA526" s="136"/>
    </row>
    <row r="527">
      <c r="A527" s="35"/>
      <c r="B527" s="35"/>
      <c r="C527" s="136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36"/>
      <c r="Q527" s="136"/>
      <c r="R527" s="136"/>
      <c r="S527" s="136"/>
      <c r="T527" s="136"/>
      <c r="U527" s="136"/>
      <c r="V527" s="136"/>
      <c r="W527" s="136"/>
      <c r="X527" s="136"/>
      <c r="Y527" s="136"/>
      <c r="Z527" s="136"/>
      <c r="AA527" s="136"/>
    </row>
    <row r="528">
      <c r="A528" s="35"/>
      <c r="B528" s="35"/>
      <c r="C528" s="136"/>
      <c r="D528" s="136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6"/>
      <c r="P528" s="136"/>
      <c r="Q528" s="136"/>
      <c r="R528" s="136"/>
      <c r="S528" s="136"/>
      <c r="T528" s="136"/>
      <c r="U528" s="136"/>
      <c r="V528" s="136"/>
      <c r="W528" s="136"/>
      <c r="X528" s="136"/>
      <c r="Y528" s="136"/>
      <c r="Z528" s="136"/>
      <c r="AA528" s="136"/>
    </row>
    <row r="529">
      <c r="A529" s="35"/>
      <c r="B529" s="35"/>
      <c r="C529" s="136"/>
      <c r="D529" s="136"/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136"/>
      <c r="W529" s="136"/>
      <c r="X529" s="136"/>
      <c r="Y529" s="136"/>
      <c r="Z529" s="136"/>
      <c r="AA529" s="136"/>
    </row>
    <row r="530">
      <c r="A530" s="35"/>
      <c r="B530" s="35"/>
      <c r="C530" s="136"/>
      <c r="D530" s="136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6"/>
      <c r="P530" s="136"/>
      <c r="Q530" s="136"/>
      <c r="R530" s="136"/>
      <c r="S530" s="136"/>
      <c r="T530" s="136"/>
      <c r="U530" s="136"/>
      <c r="V530" s="136"/>
      <c r="W530" s="136"/>
      <c r="X530" s="136"/>
      <c r="Y530" s="136"/>
      <c r="Z530" s="136"/>
      <c r="AA530" s="136"/>
    </row>
    <row r="531">
      <c r="A531" s="35"/>
      <c r="B531" s="35"/>
      <c r="C531" s="136"/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6"/>
      <c r="Q531" s="136"/>
      <c r="R531" s="136"/>
      <c r="S531" s="136"/>
      <c r="T531" s="136"/>
      <c r="U531" s="136"/>
      <c r="V531" s="136"/>
      <c r="W531" s="136"/>
      <c r="X531" s="136"/>
      <c r="Y531" s="136"/>
      <c r="Z531" s="136"/>
      <c r="AA531" s="136"/>
    </row>
    <row r="532">
      <c r="A532" s="35"/>
      <c r="B532" s="35"/>
      <c r="C532" s="136"/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6"/>
      <c r="Q532" s="136"/>
      <c r="R532" s="136"/>
      <c r="S532" s="136"/>
      <c r="T532" s="136"/>
      <c r="U532" s="136"/>
      <c r="V532" s="136"/>
      <c r="W532" s="136"/>
      <c r="X532" s="136"/>
      <c r="Y532" s="136"/>
      <c r="Z532" s="136"/>
      <c r="AA532" s="136"/>
    </row>
    <row r="533">
      <c r="A533" s="35"/>
      <c r="B533" s="35"/>
      <c r="C533" s="136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36"/>
      <c r="AA533" s="136"/>
    </row>
    <row r="534">
      <c r="A534" s="35"/>
      <c r="B534" s="35"/>
      <c r="C534" s="136"/>
      <c r="D534" s="136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6"/>
      <c r="P534" s="136"/>
      <c r="Q534" s="136"/>
      <c r="R534" s="136"/>
      <c r="S534" s="136"/>
      <c r="T534" s="136"/>
      <c r="U534" s="136"/>
      <c r="V534" s="136"/>
      <c r="W534" s="136"/>
      <c r="X534" s="136"/>
      <c r="Y534" s="136"/>
      <c r="Z534" s="136"/>
      <c r="AA534" s="136"/>
    </row>
    <row r="535">
      <c r="A535" s="35"/>
      <c r="B535" s="35"/>
      <c r="C535" s="136"/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36"/>
      <c r="Q535" s="136"/>
      <c r="R535" s="136"/>
      <c r="S535" s="136"/>
      <c r="T535" s="136"/>
      <c r="U535" s="136"/>
      <c r="V535" s="136"/>
      <c r="W535" s="136"/>
      <c r="X535" s="136"/>
      <c r="Y535" s="136"/>
      <c r="Z535" s="136"/>
      <c r="AA535" s="136"/>
    </row>
    <row r="536">
      <c r="A536" s="35"/>
      <c r="B536" s="35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6"/>
      <c r="P536" s="136"/>
      <c r="Q536" s="136"/>
      <c r="R536" s="136"/>
      <c r="S536" s="136"/>
      <c r="T536" s="136"/>
      <c r="U536" s="136"/>
      <c r="V536" s="136"/>
      <c r="W536" s="136"/>
      <c r="X536" s="136"/>
      <c r="Y536" s="136"/>
      <c r="Z536" s="136"/>
      <c r="AA536" s="136"/>
    </row>
    <row r="537">
      <c r="A537" s="35"/>
      <c r="B537" s="35"/>
      <c r="C537" s="136"/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  <c r="P537" s="136"/>
      <c r="Q537" s="136"/>
      <c r="R537" s="136"/>
      <c r="S537" s="136"/>
      <c r="T537" s="136"/>
      <c r="U537" s="136"/>
      <c r="V537" s="136"/>
      <c r="W537" s="136"/>
      <c r="X537" s="136"/>
      <c r="Y537" s="136"/>
      <c r="Z537" s="136"/>
      <c r="AA537" s="136"/>
    </row>
    <row r="538">
      <c r="A538" s="35"/>
      <c r="B538" s="35"/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6"/>
      <c r="U538" s="136"/>
      <c r="V538" s="136"/>
      <c r="W538" s="136"/>
      <c r="X538" s="136"/>
      <c r="Y538" s="136"/>
      <c r="Z538" s="136"/>
      <c r="AA538" s="136"/>
    </row>
    <row r="539">
      <c r="A539" s="35"/>
      <c r="B539" s="35"/>
      <c r="C539" s="136"/>
      <c r="D539" s="136"/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6"/>
      <c r="P539" s="136"/>
      <c r="Q539" s="136"/>
      <c r="R539" s="136"/>
      <c r="S539" s="136"/>
      <c r="T539" s="136"/>
      <c r="U539" s="136"/>
      <c r="V539" s="136"/>
      <c r="W539" s="136"/>
      <c r="X539" s="136"/>
      <c r="Y539" s="136"/>
      <c r="Z539" s="136"/>
      <c r="AA539" s="136"/>
    </row>
    <row r="540">
      <c r="A540" s="35"/>
      <c r="B540" s="35"/>
      <c r="C540" s="136"/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36"/>
      <c r="AA540" s="136"/>
    </row>
    <row r="541">
      <c r="A541" s="35"/>
      <c r="B541" s="35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  <c r="P541" s="136"/>
      <c r="Q541" s="136"/>
      <c r="R541" s="136"/>
      <c r="S541" s="136"/>
      <c r="T541" s="136"/>
      <c r="U541" s="136"/>
      <c r="V541" s="136"/>
      <c r="W541" s="136"/>
      <c r="X541" s="136"/>
      <c r="Y541" s="136"/>
      <c r="Z541" s="136"/>
      <c r="AA541" s="136"/>
    </row>
    <row r="542">
      <c r="A542" s="35"/>
      <c r="B542" s="35"/>
      <c r="C542" s="136"/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136"/>
      <c r="W542" s="136"/>
      <c r="X542" s="136"/>
      <c r="Y542" s="136"/>
      <c r="Z542" s="136"/>
      <c r="AA542" s="136"/>
    </row>
    <row r="543">
      <c r="A543" s="35"/>
      <c r="B543" s="35"/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136"/>
      <c r="Q543" s="136"/>
      <c r="R543" s="136"/>
      <c r="S543" s="136"/>
      <c r="T543" s="136"/>
      <c r="U543" s="136"/>
      <c r="V543" s="136"/>
      <c r="W543" s="136"/>
      <c r="X543" s="136"/>
      <c r="Y543" s="136"/>
      <c r="Z543" s="136"/>
      <c r="AA543" s="136"/>
    </row>
    <row r="544">
      <c r="A544" s="35"/>
      <c r="B544" s="35"/>
      <c r="C544" s="136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6"/>
      <c r="U544" s="136"/>
      <c r="V544" s="136"/>
      <c r="W544" s="136"/>
      <c r="X544" s="136"/>
      <c r="Y544" s="136"/>
      <c r="Z544" s="136"/>
      <c r="AA544" s="136"/>
    </row>
    <row r="545">
      <c r="A545" s="35"/>
      <c r="B545" s="35"/>
      <c r="C545" s="136"/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36"/>
      <c r="AA545" s="136"/>
    </row>
    <row r="546">
      <c r="A546" s="35"/>
      <c r="B546" s="35"/>
      <c r="C546" s="136"/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36"/>
      <c r="AA546" s="136"/>
    </row>
    <row r="547">
      <c r="A547" s="35"/>
      <c r="B547" s="35"/>
      <c r="C547" s="136"/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36"/>
      <c r="AA547" s="136"/>
    </row>
    <row r="548">
      <c r="A548" s="35"/>
      <c r="B548" s="35"/>
      <c r="C548" s="136"/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36"/>
      <c r="AA548" s="136"/>
    </row>
    <row r="549">
      <c r="A549" s="35"/>
      <c r="B549" s="35"/>
      <c r="C549" s="136"/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36"/>
      <c r="AA549" s="136"/>
    </row>
    <row r="550">
      <c r="A550" s="35"/>
      <c r="B550" s="35"/>
      <c r="C550" s="136"/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36"/>
      <c r="AA550" s="136"/>
    </row>
    <row r="551">
      <c r="A551" s="35"/>
      <c r="B551" s="35"/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6"/>
      <c r="U551" s="136"/>
      <c r="V551" s="136"/>
      <c r="W551" s="136"/>
      <c r="X551" s="136"/>
      <c r="Y551" s="136"/>
      <c r="Z551" s="136"/>
      <c r="AA551" s="136"/>
    </row>
    <row r="552">
      <c r="A552" s="35"/>
      <c r="B552" s="35"/>
      <c r="C552" s="136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  <c r="Z552" s="136"/>
      <c r="AA552" s="136"/>
    </row>
    <row r="553">
      <c r="A553" s="35"/>
      <c r="B553" s="35"/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  <c r="Z553" s="136"/>
      <c r="AA553" s="136"/>
    </row>
    <row r="554">
      <c r="A554" s="35"/>
      <c r="B554" s="35"/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6"/>
      <c r="P554" s="136"/>
      <c r="Q554" s="136"/>
      <c r="R554" s="136"/>
      <c r="S554" s="136"/>
      <c r="T554" s="136"/>
      <c r="U554" s="136"/>
      <c r="V554" s="136"/>
      <c r="W554" s="136"/>
      <c r="X554" s="136"/>
      <c r="Y554" s="136"/>
      <c r="Z554" s="136"/>
      <c r="AA554" s="136"/>
    </row>
    <row r="555">
      <c r="A555" s="35"/>
      <c r="B555" s="35"/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  <c r="AA555" s="136"/>
    </row>
    <row r="556">
      <c r="A556" s="35"/>
      <c r="B556" s="35"/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6"/>
      <c r="U556" s="136"/>
      <c r="V556" s="136"/>
      <c r="W556" s="136"/>
      <c r="X556" s="136"/>
      <c r="Y556" s="136"/>
      <c r="Z556" s="136"/>
      <c r="AA556" s="136"/>
    </row>
    <row r="557">
      <c r="A557" s="35"/>
      <c r="B557" s="35"/>
      <c r="C557" s="136"/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6"/>
      <c r="P557" s="136"/>
      <c r="Q557" s="136"/>
      <c r="R557" s="136"/>
      <c r="S557" s="136"/>
      <c r="T557" s="136"/>
      <c r="U557" s="136"/>
      <c r="V557" s="136"/>
      <c r="W557" s="136"/>
      <c r="X557" s="136"/>
      <c r="Y557" s="136"/>
      <c r="Z557" s="136"/>
      <c r="AA557" s="136"/>
    </row>
    <row r="558">
      <c r="A558" s="35"/>
      <c r="B558" s="35"/>
      <c r="C558" s="136"/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6"/>
      <c r="P558" s="136"/>
      <c r="Q558" s="136"/>
      <c r="R558" s="136"/>
      <c r="S558" s="136"/>
      <c r="T558" s="136"/>
      <c r="U558" s="136"/>
      <c r="V558" s="136"/>
      <c r="W558" s="136"/>
      <c r="X558" s="136"/>
      <c r="Y558" s="136"/>
      <c r="Z558" s="136"/>
      <c r="AA558" s="136"/>
    </row>
    <row r="559">
      <c r="A559" s="35"/>
      <c r="B559" s="35"/>
      <c r="C559" s="136"/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6"/>
      <c r="P559" s="136"/>
      <c r="Q559" s="136"/>
      <c r="R559" s="136"/>
      <c r="S559" s="136"/>
      <c r="T559" s="136"/>
      <c r="U559" s="136"/>
      <c r="V559" s="136"/>
      <c r="W559" s="136"/>
      <c r="X559" s="136"/>
      <c r="Y559" s="136"/>
      <c r="Z559" s="136"/>
      <c r="AA559" s="136"/>
    </row>
    <row r="560">
      <c r="A560" s="35"/>
      <c r="B560" s="35"/>
      <c r="C560" s="136"/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6"/>
      <c r="P560" s="136"/>
      <c r="Q560" s="136"/>
      <c r="R560" s="136"/>
      <c r="S560" s="136"/>
      <c r="T560" s="136"/>
      <c r="U560" s="136"/>
      <c r="V560" s="136"/>
      <c r="W560" s="136"/>
      <c r="X560" s="136"/>
      <c r="Y560" s="136"/>
      <c r="Z560" s="136"/>
      <c r="AA560" s="136"/>
    </row>
    <row r="561">
      <c r="A561" s="35"/>
      <c r="B561" s="35"/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136"/>
      <c r="W561" s="136"/>
      <c r="X561" s="136"/>
      <c r="Y561" s="136"/>
      <c r="Z561" s="136"/>
      <c r="AA561" s="136"/>
    </row>
    <row r="562">
      <c r="A562" s="35"/>
      <c r="B562" s="35"/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X562" s="136"/>
      <c r="Y562" s="136"/>
      <c r="Z562" s="136"/>
      <c r="AA562" s="136"/>
    </row>
    <row r="563">
      <c r="A563" s="35"/>
      <c r="B563" s="35"/>
      <c r="C563" s="136"/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6"/>
      <c r="P563" s="136"/>
      <c r="Q563" s="136"/>
      <c r="R563" s="136"/>
      <c r="S563" s="136"/>
      <c r="T563" s="136"/>
      <c r="U563" s="136"/>
      <c r="V563" s="136"/>
      <c r="W563" s="136"/>
      <c r="X563" s="136"/>
      <c r="Y563" s="136"/>
      <c r="Z563" s="136"/>
      <c r="AA563" s="136"/>
    </row>
    <row r="564">
      <c r="A564" s="35"/>
      <c r="B564" s="35"/>
      <c r="C564" s="136"/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6"/>
      <c r="P564" s="136"/>
      <c r="Q564" s="136"/>
      <c r="R564" s="136"/>
      <c r="S564" s="136"/>
      <c r="T564" s="136"/>
      <c r="U564" s="136"/>
      <c r="V564" s="136"/>
      <c r="W564" s="136"/>
      <c r="X564" s="136"/>
      <c r="Y564" s="136"/>
      <c r="Z564" s="136"/>
      <c r="AA564" s="136"/>
    </row>
    <row r="565">
      <c r="A565" s="35"/>
      <c r="B565" s="35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  <c r="AA565" s="136"/>
    </row>
    <row r="566">
      <c r="A566" s="35"/>
      <c r="B566" s="35"/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6"/>
      <c r="U566" s="136"/>
      <c r="V566" s="136"/>
      <c r="W566" s="136"/>
      <c r="X566" s="136"/>
      <c r="Y566" s="136"/>
      <c r="Z566" s="136"/>
      <c r="AA566" s="136"/>
    </row>
    <row r="567">
      <c r="A567" s="35"/>
      <c r="B567" s="35"/>
      <c r="C567" s="136"/>
      <c r="D567" s="136"/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6"/>
      <c r="P567" s="136"/>
      <c r="Q567" s="136"/>
      <c r="R567" s="136"/>
      <c r="S567" s="136"/>
      <c r="T567" s="136"/>
      <c r="U567" s="136"/>
      <c r="V567" s="136"/>
      <c r="W567" s="136"/>
      <c r="X567" s="136"/>
      <c r="Y567" s="136"/>
      <c r="Z567" s="136"/>
      <c r="AA567" s="136"/>
    </row>
    <row r="568">
      <c r="A568" s="35"/>
      <c r="B568" s="35"/>
      <c r="C568" s="136"/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6"/>
      <c r="P568" s="136"/>
      <c r="Q568" s="136"/>
      <c r="R568" s="136"/>
      <c r="S568" s="136"/>
      <c r="T568" s="136"/>
      <c r="U568" s="136"/>
      <c r="V568" s="136"/>
      <c r="W568" s="136"/>
      <c r="X568" s="136"/>
      <c r="Y568" s="136"/>
      <c r="Z568" s="136"/>
      <c r="AA568" s="136"/>
    </row>
    <row r="569">
      <c r="A569" s="35"/>
      <c r="B569" s="35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6"/>
      <c r="P569" s="136"/>
      <c r="Q569" s="136"/>
      <c r="R569" s="136"/>
      <c r="S569" s="136"/>
      <c r="T569" s="136"/>
      <c r="U569" s="136"/>
      <c r="V569" s="136"/>
      <c r="W569" s="136"/>
      <c r="X569" s="136"/>
      <c r="Y569" s="136"/>
      <c r="Z569" s="136"/>
      <c r="AA569" s="136"/>
    </row>
    <row r="570">
      <c r="A570" s="35"/>
      <c r="B570" s="35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6"/>
      <c r="P570" s="136"/>
      <c r="Q570" s="136"/>
      <c r="R570" s="136"/>
      <c r="S570" s="136"/>
      <c r="T570" s="136"/>
      <c r="U570" s="136"/>
      <c r="V570" s="136"/>
      <c r="W570" s="136"/>
      <c r="X570" s="136"/>
      <c r="Y570" s="136"/>
      <c r="Z570" s="136"/>
      <c r="AA570" s="136"/>
    </row>
    <row r="571">
      <c r="A571" s="35"/>
      <c r="B571" s="35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6"/>
      <c r="P571" s="136"/>
      <c r="Q571" s="136"/>
      <c r="R571" s="136"/>
      <c r="S571" s="136"/>
      <c r="T571" s="136"/>
      <c r="U571" s="136"/>
      <c r="V571" s="136"/>
      <c r="W571" s="136"/>
      <c r="X571" s="136"/>
      <c r="Y571" s="136"/>
      <c r="Z571" s="136"/>
      <c r="AA571" s="136"/>
    </row>
    <row r="572">
      <c r="A572" s="35"/>
      <c r="B572" s="35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6"/>
      <c r="P572" s="136"/>
      <c r="Q572" s="136"/>
      <c r="R572" s="136"/>
      <c r="S572" s="136"/>
      <c r="T572" s="136"/>
      <c r="U572" s="136"/>
      <c r="V572" s="136"/>
      <c r="W572" s="136"/>
      <c r="X572" s="136"/>
      <c r="Y572" s="136"/>
      <c r="Z572" s="136"/>
      <c r="AA572" s="136"/>
    </row>
    <row r="573">
      <c r="A573" s="35"/>
      <c r="B573" s="35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6"/>
      <c r="P573" s="136"/>
      <c r="Q573" s="136"/>
      <c r="R573" s="136"/>
      <c r="S573" s="136"/>
      <c r="T573" s="136"/>
      <c r="U573" s="136"/>
      <c r="V573" s="136"/>
      <c r="W573" s="136"/>
      <c r="X573" s="136"/>
      <c r="Y573" s="136"/>
      <c r="Z573" s="136"/>
      <c r="AA573" s="136"/>
    </row>
    <row r="574">
      <c r="A574" s="35"/>
      <c r="B574" s="35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36"/>
      <c r="Q574" s="136"/>
      <c r="R574" s="136"/>
      <c r="S574" s="136"/>
      <c r="T574" s="136"/>
      <c r="U574" s="136"/>
      <c r="V574" s="136"/>
      <c r="W574" s="136"/>
      <c r="X574" s="136"/>
      <c r="Y574" s="136"/>
      <c r="Z574" s="136"/>
      <c r="AA574" s="136"/>
    </row>
    <row r="575">
      <c r="A575" s="35"/>
      <c r="B575" s="35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6"/>
      <c r="P575" s="136"/>
      <c r="Q575" s="136"/>
      <c r="R575" s="136"/>
      <c r="S575" s="136"/>
      <c r="T575" s="136"/>
      <c r="U575" s="136"/>
      <c r="V575" s="136"/>
      <c r="W575" s="136"/>
      <c r="X575" s="136"/>
      <c r="Y575" s="136"/>
      <c r="Z575" s="136"/>
      <c r="AA575" s="136"/>
    </row>
    <row r="576">
      <c r="A576" s="35"/>
      <c r="B576" s="35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6"/>
      <c r="P576" s="136"/>
      <c r="Q576" s="136"/>
      <c r="R576" s="136"/>
      <c r="S576" s="136"/>
      <c r="T576" s="136"/>
      <c r="U576" s="136"/>
      <c r="V576" s="136"/>
      <c r="W576" s="136"/>
      <c r="X576" s="136"/>
      <c r="Y576" s="136"/>
      <c r="Z576" s="136"/>
      <c r="AA576" s="136"/>
    </row>
    <row r="577">
      <c r="A577" s="35"/>
      <c r="B577" s="35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  <c r="X577" s="136"/>
      <c r="Y577" s="136"/>
      <c r="Z577" s="136"/>
      <c r="AA577" s="136"/>
    </row>
    <row r="578">
      <c r="A578" s="35"/>
      <c r="B578" s="35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  <c r="X578" s="136"/>
      <c r="Y578" s="136"/>
      <c r="Z578" s="136"/>
      <c r="AA578" s="136"/>
    </row>
    <row r="579">
      <c r="A579" s="35"/>
      <c r="B579" s="35"/>
      <c r="C579" s="136"/>
      <c r="D579" s="136"/>
      <c r="E579" s="136"/>
      <c r="F579" s="136"/>
      <c r="G579" s="136"/>
      <c r="H579" s="136"/>
      <c r="I579" s="136"/>
      <c r="J579" s="136"/>
      <c r="K579" s="136"/>
      <c r="L579" s="136"/>
      <c r="M579" s="136"/>
      <c r="N579" s="136"/>
      <c r="O579" s="136"/>
      <c r="P579" s="136"/>
      <c r="Q579" s="136"/>
      <c r="R579" s="136"/>
      <c r="S579" s="136"/>
      <c r="T579" s="136"/>
      <c r="U579" s="136"/>
      <c r="V579" s="136"/>
      <c r="W579" s="136"/>
      <c r="X579" s="136"/>
      <c r="Y579" s="136"/>
      <c r="Z579" s="136"/>
      <c r="AA579" s="136"/>
    </row>
    <row r="580">
      <c r="A580" s="35"/>
      <c r="B580" s="35"/>
      <c r="C580" s="136"/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  <c r="X580" s="136"/>
      <c r="Y580" s="136"/>
      <c r="Z580" s="136"/>
      <c r="AA580" s="136"/>
    </row>
    <row r="581">
      <c r="A581" s="35"/>
      <c r="B581" s="35"/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6"/>
      <c r="P581" s="136"/>
      <c r="Q581" s="136"/>
      <c r="R581" s="136"/>
      <c r="S581" s="136"/>
      <c r="T581" s="136"/>
      <c r="U581" s="136"/>
      <c r="V581" s="136"/>
      <c r="W581" s="136"/>
      <c r="X581" s="136"/>
      <c r="Y581" s="136"/>
      <c r="Z581" s="136"/>
      <c r="AA581" s="136"/>
    </row>
    <row r="582">
      <c r="A582" s="35"/>
      <c r="B582" s="35"/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6"/>
      <c r="U582" s="136"/>
      <c r="V582" s="136"/>
      <c r="W582" s="136"/>
      <c r="X582" s="136"/>
      <c r="Y582" s="136"/>
      <c r="Z582" s="136"/>
      <c r="AA582" s="136"/>
    </row>
    <row r="583">
      <c r="A583" s="35"/>
      <c r="B583" s="35"/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  <c r="X583" s="136"/>
      <c r="Y583" s="136"/>
      <c r="Z583" s="136"/>
      <c r="AA583" s="136"/>
    </row>
    <row r="584">
      <c r="A584" s="35"/>
      <c r="B584" s="35"/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6"/>
      <c r="O584" s="136"/>
      <c r="P584" s="136"/>
      <c r="Q584" s="136"/>
      <c r="R584" s="136"/>
      <c r="S584" s="136"/>
      <c r="T584" s="136"/>
      <c r="U584" s="136"/>
      <c r="V584" s="136"/>
      <c r="W584" s="136"/>
      <c r="X584" s="136"/>
      <c r="Y584" s="136"/>
      <c r="Z584" s="136"/>
      <c r="AA584" s="136"/>
    </row>
    <row r="585">
      <c r="A585" s="35"/>
      <c r="B585" s="35"/>
      <c r="C585" s="136"/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6"/>
      <c r="O585" s="136"/>
      <c r="P585" s="136"/>
      <c r="Q585" s="136"/>
      <c r="R585" s="136"/>
      <c r="S585" s="136"/>
      <c r="T585" s="136"/>
      <c r="U585" s="136"/>
      <c r="V585" s="136"/>
      <c r="W585" s="136"/>
      <c r="X585" s="136"/>
      <c r="Y585" s="136"/>
      <c r="Z585" s="136"/>
      <c r="AA585" s="136"/>
    </row>
    <row r="586">
      <c r="A586" s="35"/>
      <c r="B586" s="35"/>
      <c r="C586" s="136"/>
      <c r="D586" s="136"/>
      <c r="E586" s="136"/>
      <c r="F586" s="136"/>
      <c r="G586" s="136"/>
      <c r="H586" s="136"/>
      <c r="I586" s="136"/>
      <c r="J586" s="136"/>
      <c r="K586" s="136"/>
      <c r="L586" s="136"/>
      <c r="M586" s="136"/>
      <c r="N586" s="136"/>
      <c r="O586" s="136"/>
      <c r="P586" s="136"/>
      <c r="Q586" s="136"/>
      <c r="R586" s="136"/>
      <c r="S586" s="136"/>
      <c r="T586" s="136"/>
      <c r="U586" s="136"/>
      <c r="V586" s="136"/>
      <c r="W586" s="136"/>
      <c r="X586" s="136"/>
      <c r="Y586" s="136"/>
      <c r="Z586" s="136"/>
      <c r="AA586" s="136"/>
    </row>
    <row r="587">
      <c r="A587" s="35"/>
      <c r="B587" s="35"/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  <c r="P587" s="136"/>
      <c r="Q587" s="136"/>
      <c r="R587" s="136"/>
      <c r="S587" s="136"/>
      <c r="T587" s="136"/>
      <c r="U587" s="136"/>
      <c r="V587" s="136"/>
      <c r="W587" s="136"/>
      <c r="X587" s="136"/>
      <c r="Y587" s="136"/>
      <c r="Z587" s="136"/>
      <c r="AA587" s="136"/>
    </row>
    <row r="588">
      <c r="A588" s="35"/>
      <c r="B588" s="35"/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  <c r="Z588" s="136"/>
      <c r="AA588" s="136"/>
    </row>
    <row r="589">
      <c r="A589" s="35"/>
      <c r="B589" s="35"/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6"/>
      <c r="P589" s="136"/>
      <c r="Q589" s="136"/>
      <c r="R589" s="136"/>
      <c r="S589" s="136"/>
      <c r="T589" s="136"/>
      <c r="U589" s="136"/>
      <c r="V589" s="136"/>
      <c r="W589" s="136"/>
      <c r="X589" s="136"/>
      <c r="Y589" s="136"/>
      <c r="Z589" s="136"/>
      <c r="AA589" s="136"/>
    </row>
    <row r="590">
      <c r="A590" s="35"/>
      <c r="B590" s="35"/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  <c r="P590" s="136"/>
      <c r="Q590" s="136"/>
      <c r="R590" s="136"/>
      <c r="S590" s="136"/>
      <c r="T590" s="136"/>
      <c r="U590" s="136"/>
      <c r="V590" s="136"/>
      <c r="W590" s="136"/>
      <c r="X590" s="136"/>
      <c r="Y590" s="136"/>
      <c r="Z590" s="136"/>
      <c r="AA590" s="136"/>
    </row>
    <row r="591">
      <c r="A591" s="35"/>
      <c r="B591" s="35"/>
      <c r="C591" s="136"/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6"/>
      <c r="O591" s="136"/>
      <c r="P591" s="136"/>
      <c r="Q591" s="136"/>
      <c r="R591" s="136"/>
      <c r="S591" s="136"/>
      <c r="T591" s="136"/>
      <c r="U591" s="136"/>
      <c r="V591" s="136"/>
      <c r="W591" s="136"/>
      <c r="X591" s="136"/>
      <c r="Y591" s="136"/>
      <c r="Z591" s="136"/>
      <c r="AA591" s="136"/>
    </row>
    <row r="592">
      <c r="A592" s="35"/>
      <c r="B592" s="35"/>
      <c r="C592" s="136"/>
      <c r="D592" s="136"/>
      <c r="E592" s="136"/>
      <c r="F592" s="136"/>
      <c r="G592" s="136"/>
      <c r="H592" s="136"/>
      <c r="I592" s="136"/>
      <c r="J592" s="136"/>
      <c r="K592" s="136"/>
      <c r="L592" s="136"/>
      <c r="M592" s="136"/>
      <c r="N592" s="136"/>
      <c r="O592" s="136"/>
      <c r="P592" s="136"/>
      <c r="Q592" s="136"/>
      <c r="R592" s="136"/>
      <c r="S592" s="136"/>
      <c r="T592" s="136"/>
      <c r="U592" s="136"/>
      <c r="V592" s="136"/>
      <c r="W592" s="136"/>
      <c r="X592" s="136"/>
      <c r="Y592" s="136"/>
      <c r="Z592" s="136"/>
      <c r="AA592" s="136"/>
    </row>
    <row r="593">
      <c r="A593" s="35"/>
      <c r="B593" s="35"/>
      <c r="C593" s="136"/>
      <c r="D593" s="136"/>
      <c r="E593" s="136"/>
      <c r="F593" s="136"/>
      <c r="G593" s="136"/>
      <c r="H593" s="136"/>
      <c r="I593" s="136"/>
      <c r="J593" s="136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136"/>
      <c r="W593" s="136"/>
      <c r="X593" s="136"/>
      <c r="Y593" s="136"/>
      <c r="Z593" s="136"/>
      <c r="AA593" s="136"/>
    </row>
    <row r="594">
      <c r="A594" s="35"/>
      <c r="B594" s="35"/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6"/>
      <c r="P594" s="136"/>
      <c r="Q594" s="136"/>
      <c r="R594" s="136"/>
      <c r="S594" s="136"/>
      <c r="T594" s="136"/>
      <c r="U594" s="136"/>
      <c r="V594" s="136"/>
      <c r="W594" s="136"/>
      <c r="X594" s="136"/>
      <c r="Y594" s="136"/>
      <c r="Z594" s="136"/>
      <c r="AA594" s="136"/>
    </row>
    <row r="595">
      <c r="A595" s="35"/>
      <c r="B595" s="35"/>
      <c r="C595" s="136"/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  <c r="P595" s="136"/>
      <c r="Q595" s="136"/>
      <c r="R595" s="136"/>
      <c r="S595" s="136"/>
      <c r="T595" s="136"/>
      <c r="U595" s="136"/>
      <c r="V595" s="136"/>
      <c r="W595" s="136"/>
      <c r="X595" s="136"/>
      <c r="Y595" s="136"/>
      <c r="Z595" s="136"/>
      <c r="AA595" s="136"/>
    </row>
    <row r="596">
      <c r="A596" s="35"/>
      <c r="B596" s="35"/>
      <c r="C596" s="136"/>
      <c r="D596" s="136"/>
      <c r="E596" s="136"/>
      <c r="F596" s="136"/>
      <c r="G596" s="136"/>
      <c r="H596" s="136"/>
      <c r="I596" s="136"/>
      <c r="J596" s="136"/>
      <c r="K596" s="136"/>
      <c r="L596" s="136"/>
      <c r="M596" s="136"/>
      <c r="N596" s="136"/>
      <c r="O596" s="136"/>
      <c r="P596" s="136"/>
      <c r="Q596" s="136"/>
      <c r="R596" s="136"/>
      <c r="S596" s="136"/>
      <c r="T596" s="136"/>
      <c r="U596" s="136"/>
      <c r="V596" s="136"/>
      <c r="W596" s="136"/>
      <c r="X596" s="136"/>
      <c r="Y596" s="136"/>
      <c r="Z596" s="136"/>
      <c r="AA596" s="136"/>
    </row>
    <row r="597">
      <c r="A597" s="35"/>
      <c r="B597" s="35"/>
      <c r="C597" s="136"/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36"/>
      <c r="O597" s="136"/>
      <c r="P597" s="136"/>
      <c r="Q597" s="136"/>
      <c r="R597" s="136"/>
      <c r="S597" s="136"/>
      <c r="T597" s="136"/>
      <c r="U597" s="136"/>
      <c r="V597" s="136"/>
      <c r="W597" s="136"/>
      <c r="X597" s="136"/>
      <c r="Y597" s="136"/>
      <c r="Z597" s="136"/>
      <c r="AA597" s="136"/>
    </row>
    <row r="598">
      <c r="A598" s="35"/>
      <c r="B598" s="35"/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  <c r="Z598" s="136"/>
      <c r="AA598" s="136"/>
    </row>
    <row r="599">
      <c r="A599" s="35"/>
      <c r="B599" s="35"/>
      <c r="C599" s="136"/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36"/>
      <c r="O599" s="136"/>
      <c r="P599" s="136"/>
      <c r="Q599" s="136"/>
      <c r="R599" s="136"/>
      <c r="S599" s="136"/>
      <c r="T599" s="136"/>
      <c r="U599" s="136"/>
      <c r="V599" s="136"/>
      <c r="W599" s="136"/>
      <c r="X599" s="136"/>
      <c r="Y599" s="136"/>
      <c r="Z599" s="136"/>
      <c r="AA599" s="136"/>
    </row>
    <row r="600">
      <c r="A600" s="35"/>
      <c r="B600" s="35"/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6"/>
      <c r="P600" s="136"/>
      <c r="Q600" s="136"/>
      <c r="R600" s="136"/>
      <c r="S600" s="136"/>
      <c r="T600" s="136"/>
      <c r="U600" s="136"/>
      <c r="V600" s="136"/>
      <c r="W600" s="136"/>
      <c r="X600" s="136"/>
      <c r="Y600" s="136"/>
      <c r="Z600" s="136"/>
      <c r="AA600" s="136"/>
    </row>
    <row r="601">
      <c r="A601" s="35"/>
      <c r="B601" s="35"/>
      <c r="C601" s="136"/>
      <c r="D601" s="136"/>
      <c r="E601" s="136"/>
      <c r="F601" s="136"/>
      <c r="G601" s="136"/>
      <c r="H601" s="136"/>
      <c r="I601" s="136"/>
      <c r="J601" s="136"/>
      <c r="K601" s="136"/>
      <c r="L601" s="136"/>
      <c r="M601" s="136"/>
      <c r="N601" s="136"/>
      <c r="O601" s="136"/>
      <c r="P601" s="136"/>
      <c r="Q601" s="136"/>
      <c r="R601" s="136"/>
      <c r="S601" s="136"/>
      <c r="T601" s="136"/>
      <c r="U601" s="136"/>
      <c r="V601" s="136"/>
      <c r="W601" s="136"/>
      <c r="X601" s="136"/>
      <c r="Y601" s="136"/>
      <c r="Z601" s="136"/>
      <c r="AA601" s="136"/>
    </row>
    <row r="602">
      <c r="A602" s="35"/>
      <c r="B602" s="35"/>
      <c r="C602" s="136"/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6"/>
      <c r="P602" s="136"/>
      <c r="Q602" s="136"/>
      <c r="R602" s="136"/>
      <c r="S602" s="136"/>
      <c r="T602" s="136"/>
      <c r="U602" s="136"/>
      <c r="V602" s="136"/>
      <c r="W602" s="136"/>
      <c r="X602" s="136"/>
      <c r="Y602" s="136"/>
      <c r="Z602" s="136"/>
      <c r="AA602" s="136"/>
    </row>
    <row r="603">
      <c r="A603" s="35"/>
      <c r="B603" s="35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136"/>
      <c r="Q603" s="136"/>
      <c r="R603" s="136"/>
      <c r="S603" s="136"/>
      <c r="T603" s="136"/>
      <c r="U603" s="136"/>
      <c r="V603" s="136"/>
      <c r="W603" s="136"/>
      <c r="X603" s="136"/>
      <c r="Y603" s="136"/>
      <c r="Z603" s="136"/>
      <c r="AA603" s="136"/>
    </row>
    <row r="604">
      <c r="A604" s="35"/>
      <c r="B604" s="35"/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  <c r="P604" s="136"/>
      <c r="Q604" s="136"/>
      <c r="R604" s="136"/>
      <c r="S604" s="136"/>
      <c r="T604" s="136"/>
      <c r="U604" s="136"/>
      <c r="V604" s="136"/>
      <c r="W604" s="136"/>
      <c r="X604" s="136"/>
      <c r="Y604" s="136"/>
      <c r="Z604" s="136"/>
      <c r="AA604" s="136"/>
    </row>
    <row r="605">
      <c r="A605" s="35"/>
      <c r="B605" s="35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136"/>
      <c r="Q605" s="136"/>
      <c r="R605" s="136"/>
      <c r="S605" s="136"/>
      <c r="T605" s="136"/>
      <c r="U605" s="136"/>
      <c r="V605" s="136"/>
      <c r="W605" s="136"/>
      <c r="X605" s="136"/>
      <c r="Y605" s="136"/>
      <c r="Z605" s="136"/>
      <c r="AA605" s="136"/>
    </row>
    <row r="606">
      <c r="A606" s="35"/>
      <c r="B606" s="35"/>
      <c r="C606" s="136"/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136"/>
      <c r="Q606" s="136"/>
      <c r="R606" s="136"/>
      <c r="S606" s="136"/>
      <c r="T606" s="136"/>
      <c r="U606" s="136"/>
      <c r="V606" s="136"/>
      <c r="W606" s="136"/>
      <c r="X606" s="136"/>
      <c r="Y606" s="136"/>
      <c r="Z606" s="136"/>
      <c r="AA606" s="136"/>
    </row>
    <row r="607">
      <c r="A607" s="35"/>
      <c r="B607" s="35"/>
      <c r="C607" s="136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  <c r="P607" s="136"/>
      <c r="Q607" s="136"/>
      <c r="R607" s="136"/>
      <c r="S607" s="136"/>
      <c r="T607" s="136"/>
      <c r="U607" s="136"/>
      <c r="V607" s="136"/>
      <c r="W607" s="136"/>
      <c r="X607" s="136"/>
      <c r="Y607" s="136"/>
      <c r="Z607" s="136"/>
      <c r="AA607" s="136"/>
    </row>
    <row r="608">
      <c r="A608" s="35"/>
      <c r="B608" s="35"/>
      <c r="C608" s="136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  <c r="P608" s="136"/>
      <c r="Q608" s="136"/>
      <c r="R608" s="136"/>
      <c r="S608" s="136"/>
      <c r="T608" s="136"/>
      <c r="U608" s="136"/>
      <c r="V608" s="136"/>
      <c r="W608" s="136"/>
      <c r="X608" s="136"/>
      <c r="Y608" s="136"/>
      <c r="Z608" s="136"/>
      <c r="AA608" s="136"/>
    </row>
    <row r="609">
      <c r="A609" s="35"/>
      <c r="B609" s="35"/>
      <c r="C609" s="136"/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136"/>
      <c r="Q609" s="136"/>
      <c r="R609" s="136"/>
      <c r="S609" s="136"/>
      <c r="T609" s="136"/>
      <c r="U609" s="136"/>
      <c r="V609" s="136"/>
      <c r="W609" s="136"/>
      <c r="X609" s="136"/>
      <c r="Y609" s="136"/>
      <c r="Z609" s="136"/>
      <c r="AA609" s="136"/>
    </row>
    <row r="610">
      <c r="A610" s="35"/>
      <c r="B610" s="35"/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136"/>
      <c r="Q610" s="136"/>
      <c r="R610" s="136"/>
      <c r="S610" s="136"/>
      <c r="T610" s="136"/>
      <c r="U610" s="136"/>
      <c r="V610" s="136"/>
      <c r="W610" s="136"/>
      <c r="X610" s="136"/>
      <c r="Y610" s="136"/>
      <c r="Z610" s="136"/>
      <c r="AA610" s="136"/>
    </row>
    <row r="611">
      <c r="A611" s="35"/>
      <c r="B611" s="35"/>
      <c r="C611" s="136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6"/>
      <c r="P611" s="136"/>
      <c r="Q611" s="136"/>
      <c r="R611" s="136"/>
      <c r="S611" s="136"/>
      <c r="T611" s="136"/>
      <c r="U611" s="136"/>
      <c r="V611" s="136"/>
      <c r="W611" s="136"/>
      <c r="X611" s="136"/>
      <c r="Y611" s="136"/>
      <c r="Z611" s="136"/>
      <c r="AA611" s="136"/>
    </row>
    <row r="612">
      <c r="A612" s="35"/>
      <c r="B612" s="35"/>
      <c r="C612" s="136"/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136"/>
      <c r="W612" s="136"/>
      <c r="X612" s="136"/>
      <c r="Y612" s="136"/>
      <c r="Z612" s="136"/>
      <c r="AA612" s="136"/>
    </row>
    <row r="613">
      <c r="A613" s="35"/>
      <c r="B613" s="35"/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6"/>
      <c r="Y613" s="136"/>
      <c r="Z613" s="136"/>
      <c r="AA613" s="136"/>
    </row>
    <row r="614">
      <c r="A614" s="35"/>
      <c r="B614" s="35"/>
      <c r="C614" s="136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36"/>
      <c r="Q614" s="136"/>
      <c r="R614" s="136"/>
      <c r="S614" s="136"/>
      <c r="T614" s="136"/>
      <c r="U614" s="136"/>
      <c r="V614" s="136"/>
      <c r="W614" s="136"/>
      <c r="X614" s="136"/>
      <c r="Y614" s="136"/>
      <c r="Z614" s="136"/>
      <c r="AA614" s="136"/>
    </row>
    <row r="615">
      <c r="A615" s="35"/>
      <c r="B615" s="35"/>
      <c r="C615" s="136"/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6"/>
      <c r="P615" s="136"/>
      <c r="Q615" s="136"/>
      <c r="R615" s="136"/>
      <c r="S615" s="136"/>
      <c r="T615" s="136"/>
      <c r="U615" s="136"/>
      <c r="V615" s="136"/>
      <c r="W615" s="136"/>
      <c r="X615" s="136"/>
      <c r="Y615" s="136"/>
      <c r="Z615" s="136"/>
      <c r="AA615" s="136"/>
    </row>
    <row r="616">
      <c r="A616" s="35"/>
      <c r="B616" s="35"/>
      <c r="C616" s="136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  <c r="Z616" s="136"/>
      <c r="AA616" s="136"/>
    </row>
    <row r="617">
      <c r="A617" s="35"/>
      <c r="B617" s="35"/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  <c r="P617" s="136"/>
      <c r="Q617" s="136"/>
      <c r="R617" s="136"/>
      <c r="S617" s="136"/>
      <c r="T617" s="136"/>
      <c r="U617" s="136"/>
      <c r="V617" s="136"/>
      <c r="W617" s="136"/>
      <c r="X617" s="136"/>
      <c r="Y617" s="136"/>
      <c r="Z617" s="136"/>
      <c r="AA617" s="136"/>
    </row>
    <row r="618">
      <c r="A618" s="35"/>
      <c r="B618" s="35"/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136"/>
      <c r="Q618" s="136"/>
      <c r="R618" s="136"/>
      <c r="S618" s="136"/>
      <c r="T618" s="136"/>
      <c r="U618" s="136"/>
      <c r="V618" s="136"/>
      <c r="W618" s="136"/>
      <c r="X618" s="136"/>
      <c r="Y618" s="136"/>
      <c r="Z618" s="136"/>
      <c r="AA618" s="136"/>
    </row>
    <row r="619">
      <c r="A619" s="35"/>
      <c r="B619" s="35"/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  <c r="P619" s="136"/>
      <c r="Q619" s="136"/>
      <c r="R619" s="136"/>
      <c r="S619" s="136"/>
      <c r="T619" s="136"/>
      <c r="U619" s="136"/>
      <c r="V619" s="136"/>
      <c r="W619" s="136"/>
      <c r="X619" s="136"/>
      <c r="Y619" s="136"/>
      <c r="Z619" s="136"/>
      <c r="AA619" s="136"/>
    </row>
    <row r="620">
      <c r="A620" s="35"/>
      <c r="B620" s="35"/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136"/>
      <c r="Q620" s="136"/>
      <c r="R620" s="136"/>
      <c r="S620" s="136"/>
      <c r="T620" s="136"/>
      <c r="U620" s="136"/>
      <c r="V620" s="136"/>
      <c r="W620" s="136"/>
      <c r="X620" s="136"/>
      <c r="Y620" s="136"/>
      <c r="Z620" s="136"/>
      <c r="AA620" s="136"/>
    </row>
    <row r="621">
      <c r="A621" s="35"/>
      <c r="B621" s="35"/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136"/>
      <c r="Q621" s="136"/>
      <c r="R621" s="136"/>
      <c r="S621" s="136"/>
      <c r="T621" s="136"/>
      <c r="U621" s="136"/>
      <c r="V621" s="136"/>
      <c r="W621" s="136"/>
      <c r="X621" s="136"/>
      <c r="Y621" s="136"/>
      <c r="Z621" s="136"/>
      <c r="AA621" s="136"/>
    </row>
    <row r="622">
      <c r="A622" s="35"/>
      <c r="B622" s="35"/>
      <c r="C622" s="136"/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6"/>
      <c r="P622" s="136"/>
      <c r="Q622" s="136"/>
      <c r="R622" s="136"/>
      <c r="S622" s="136"/>
      <c r="T622" s="136"/>
      <c r="U622" s="136"/>
      <c r="V622" s="136"/>
      <c r="W622" s="136"/>
      <c r="X622" s="136"/>
      <c r="Y622" s="136"/>
      <c r="Z622" s="136"/>
      <c r="AA622" s="136"/>
    </row>
    <row r="623">
      <c r="A623" s="35"/>
      <c r="B623" s="35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  <c r="P623" s="136"/>
      <c r="Q623" s="136"/>
      <c r="R623" s="136"/>
      <c r="S623" s="136"/>
      <c r="T623" s="136"/>
      <c r="U623" s="136"/>
      <c r="V623" s="136"/>
      <c r="W623" s="136"/>
      <c r="X623" s="136"/>
      <c r="Y623" s="136"/>
      <c r="Z623" s="136"/>
      <c r="AA623" s="136"/>
    </row>
    <row r="624">
      <c r="A624" s="35"/>
      <c r="B624" s="35"/>
      <c r="C624" s="136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  <c r="P624" s="136"/>
      <c r="Q624" s="136"/>
      <c r="R624" s="136"/>
      <c r="S624" s="136"/>
      <c r="T624" s="136"/>
      <c r="U624" s="136"/>
      <c r="V624" s="136"/>
      <c r="W624" s="136"/>
      <c r="X624" s="136"/>
      <c r="Y624" s="136"/>
      <c r="Z624" s="136"/>
      <c r="AA624" s="136"/>
    </row>
    <row r="625">
      <c r="A625" s="35"/>
      <c r="B625" s="35"/>
      <c r="C625" s="136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136"/>
      <c r="W625" s="136"/>
      <c r="X625" s="136"/>
      <c r="Y625" s="136"/>
      <c r="Z625" s="136"/>
      <c r="AA625" s="136"/>
    </row>
    <row r="626">
      <c r="A626" s="35"/>
      <c r="B626" s="35"/>
      <c r="C626" s="136"/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  <c r="P626" s="136"/>
      <c r="Q626" s="136"/>
      <c r="R626" s="136"/>
      <c r="S626" s="136"/>
      <c r="T626" s="136"/>
      <c r="U626" s="136"/>
      <c r="V626" s="136"/>
      <c r="W626" s="136"/>
      <c r="X626" s="136"/>
      <c r="Y626" s="136"/>
      <c r="Z626" s="136"/>
      <c r="AA626" s="136"/>
    </row>
    <row r="627">
      <c r="A627" s="35"/>
      <c r="B627" s="35"/>
      <c r="C627" s="136"/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6"/>
      <c r="P627" s="136"/>
      <c r="Q627" s="136"/>
      <c r="R627" s="136"/>
      <c r="S627" s="136"/>
      <c r="T627" s="136"/>
      <c r="U627" s="136"/>
      <c r="V627" s="136"/>
      <c r="W627" s="136"/>
      <c r="X627" s="136"/>
      <c r="Y627" s="136"/>
      <c r="Z627" s="136"/>
      <c r="AA627" s="136"/>
    </row>
    <row r="628">
      <c r="A628" s="35"/>
      <c r="B628" s="35"/>
      <c r="C628" s="136"/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36"/>
      <c r="Q628" s="136"/>
      <c r="R628" s="136"/>
      <c r="S628" s="136"/>
      <c r="T628" s="136"/>
      <c r="U628" s="136"/>
      <c r="V628" s="136"/>
      <c r="W628" s="136"/>
      <c r="X628" s="136"/>
      <c r="Y628" s="136"/>
      <c r="Z628" s="136"/>
      <c r="AA628" s="136"/>
    </row>
    <row r="629">
      <c r="A629" s="35"/>
      <c r="B629" s="35"/>
      <c r="C629" s="136"/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  <c r="P629" s="136"/>
      <c r="Q629" s="136"/>
      <c r="R629" s="136"/>
      <c r="S629" s="136"/>
      <c r="T629" s="136"/>
      <c r="U629" s="136"/>
      <c r="V629" s="136"/>
      <c r="W629" s="136"/>
      <c r="X629" s="136"/>
      <c r="Y629" s="136"/>
      <c r="Z629" s="136"/>
      <c r="AA629" s="136"/>
    </row>
    <row r="630">
      <c r="A630" s="35"/>
      <c r="B630" s="35"/>
      <c r="C630" s="136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6"/>
      <c r="Q630" s="136"/>
      <c r="R630" s="136"/>
      <c r="S630" s="136"/>
      <c r="T630" s="136"/>
      <c r="U630" s="136"/>
      <c r="V630" s="136"/>
      <c r="W630" s="136"/>
      <c r="X630" s="136"/>
      <c r="Y630" s="136"/>
      <c r="Z630" s="136"/>
      <c r="AA630" s="136"/>
    </row>
    <row r="631">
      <c r="A631" s="35"/>
      <c r="B631" s="35"/>
      <c r="C631" s="136"/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  <c r="P631" s="136"/>
      <c r="Q631" s="136"/>
      <c r="R631" s="136"/>
      <c r="S631" s="136"/>
      <c r="T631" s="136"/>
      <c r="U631" s="136"/>
      <c r="V631" s="136"/>
      <c r="W631" s="136"/>
      <c r="X631" s="136"/>
      <c r="Y631" s="136"/>
      <c r="Z631" s="136"/>
      <c r="AA631" s="136"/>
    </row>
    <row r="632">
      <c r="A632" s="35"/>
      <c r="B632" s="35"/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  <c r="Z632" s="136"/>
      <c r="AA632" s="136"/>
    </row>
    <row r="633">
      <c r="A633" s="35"/>
      <c r="B633" s="35"/>
      <c r="C633" s="136"/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  <c r="P633" s="136"/>
      <c r="Q633" s="136"/>
      <c r="R633" s="136"/>
      <c r="S633" s="136"/>
      <c r="T633" s="136"/>
      <c r="U633" s="136"/>
      <c r="V633" s="136"/>
      <c r="W633" s="136"/>
      <c r="X633" s="136"/>
      <c r="Y633" s="136"/>
      <c r="Z633" s="136"/>
      <c r="AA633" s="136"/>
    </row>
    <row r="634">
      <c r="A634" s="35"/>
      <c r="B634" s="35"/>
      <c r="C634" s="136"/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136"/>
      <c r="Q634" s="136"/>
      <c r="R634" s="136"/>
      <c r="S634" s="136"/>
      <c r="T634" s="136"/>
      <c r="U634" s="136"/>
      <c r="V634" s="136"/>
      <c r="W634" s="136"/>
      <c r="X634" s="136"/>
      <c r="Y634" s="136"/>
      <c r="Z634" s="136"/>
      <c r="AA634" s="136"/>
    </row>
    <row r="635">
      <c r="A635" s="35"/>
      <c r="B635" s="35"/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136"/>
      <c r="Q635" s="136"/>
      <c r="R635" s="136"/>
      <c r="S635" s="136"/>
      <c r="T635" s="136"/>
      <c r="U635" s="136"/>
      <c r="V635" s="136"/>
      <c r="W635" s="136"/>
      <c r="X635" s="136"/>
      <c r="Y635" s="136"/>
      <c r="Z635" s="136"/>
      <c r="AA635" s="136"/>
    </row>
    <row r="636">
      <c r="A636" s="35"/>
      <c r="B636" s="35"/>
      <c r="C636" s="136"/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136"/>
      <c r="Q636" s="136"/>
      <c r="R636" s="136"/>
      <c r="S636" s="136"/>
      <c r="T636" s="136"/>
      <c r="U636" s="136"/>
      <c r="V636" s="136"/>
      <c r="W636" s="136"/>
      <c r="X636" s="136"/>
      <c r="Y636" s="136"/>
      <c r="Z636" s="136"/>
      <c r="AA636" s="136"/>
    </row>
    <row r="637">
      <c r="A637" s="35"/>
      <c r="B637" s="35"/>
      <c r="C637" s="136"/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36"/>
      <c r="Q637" s="136"/>
      <c r="R637" s="136"/>
      <c r="S637" s="136"/>
      <c r="T637" s="136"/>
      <c r="U637" s="136"/>
      <c r="V637" s="136"/>
      <c r="W637" s="136"/>
      <c r="X637" s="136"/>
      <c r="Y637" s="136"/>
      <c r="Z637" s="136"/>
      <c r="AA637" s="136"/>
    </row>
    <row r="638">
      <c r="A638" s="35"/>
      <c r="B638" s="35"/>
      <c r="C638" s="136"/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136"/>
      <c r="Q638" s="136"/>
      <c r="R638" s="136"/>
      <c r="S638" s="136"/>
      <c r="T638" s="136"/>
      <c r="U638" s="136"/>
      <c r="V638" s="136"/>
      <c r="W638" s="136"/>
      <c r="X638" s="136"/>
      <c r="Y638" s="136"/>
      <c r="Z638" s="136"/>
      <c r="AA638" s="136"/>
    </row>
    <row r="639">
      <c r="A639" s="35"/>
      <c r="B639" s="35"/>
      <c r="C639" s="136"/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6"/>
      <c r="P639" s="136"/>
      <c r="Q639" s="136"/>
      <c r="R639" s="136"/>
      <c r="S639" s="136"/>
      <c r="T639" s="136"/>
      <c r="U639" s="136"/>
      <c r="V639" s="136"/>
      <c r="W639" s="136"/>
      <c r="X639" s="136"/>
      <c r="Y639" s="136"/>
      <c r="Z639" s="136"/>
      <c r="AA639" s="136"/>
    </row>
    <row r="640">
      <c r="A640" s="35"/>
      <c r="B640" s="35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6"/>
      <c r="Q640" s="136"/>
      <c r="R640" s="136"/>
      <c r="S640" s="136"/>
      <c r="T640" s="136"/>
      <c r="U640" s="136"/>
      <c r="V640" s="136"/>
      <c r="W640" s="136"/>
      <c r="X640" s="136"/>
      <c r="Y640" s="136"/>
      <c r="Z640" s="136"/>
      <c r="AA640" s="136"/>
    </row>
    <row r="641">
      <c r="A641" s="35"/>
      <c r="B641" s="35"/>
      <c r="C641" s="136"/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136"/>
      <c r="Q641" s="136"/>
      <c r="R641" s="136"/>
      <c r="S641" s="136"/>
      <c r="T641" s="136"/>
      <c r="U641" s="136"/>
      <c r="V641" s="136"/>
      <c r="W641" s="136"/>
      <c r="X641" s="136"/>
      <c r="Y641" s="136"/>
      <c r="Z641" s="136"/>
      <c r="AA641" s="136"/>
    </row>
    <row r="642">
      <c r="A642" s="35"/>
      <c r="B642" s="35"/>
      <c r="C642" s="136"/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136"/>
      <c r="Q642" s="136"/>
      <c r="R642" s="136"/>
      <c r="S642" s="136"/>
      <c r="T642" s="136"/>
      <c r="U642" s="136"/>
      <c r="V642" s="136"/>
      <c r="W642" s="136"/>
      <c r="X642" s="136"/>
      <c r="Y642" s="136"/>
      <c r="Z642" s="136"/>
      <c r="AA642" s="136"/>
    </row>
    <row r="643">
      <c r="A643" s="35"/>
      <c r="B643" s="35"/>
      <c r="C643" s="136"/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6"/>
      <c r="P643" s="136"/>
      <c r="Q643" s="136"/>
      <c r="R643" s="136"/>
      <c r="S643" s="136"/>
      <c r="T643" s="136"/>
      <c r="U643" s="136"/>
      <c r="V643" s="136"/>
      <c r="W643" s="136"/>
      <c r="X643" s="136"/>
      <c r="Y643" s="136"/>
      <c r="Z643" s="136"/>
      <c r="AA643" s="136"/>
    </row>
    <row r="644">
      <c r="A644" s="35"/>
      <c r="B644" s="35"/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136"/>
      <c r="Q644" s="136"/>
      <c r="R644" s="136"/>
      <c r="S644" s="136"/>
      <c r="T644" s="136"/>
      <c r="U644" s="136"/>
      <c r="V644" s="136"/>
      <c r="W644" s="136"/>
      <c r="X644" s="136"/>
      <c r="Y644" s="136"/>
      <c r="Z644" s="136"/>
      <c r="AA644" s="136"/>
    </row>
    <row r="645">
      <c r="A645" s="35"/>
      <c r="B645" s="35"/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36"/>
      <c r="Q645" s="136"/>
      <c r="R645" s="136"/>
      <c r="S645" s="136"/>
      <c r="T645" s="136"/>
      <c r="U645" s="136"/>
      <c r="V645" s="136"/>
      <c r="W645" s="136"/>
      <c r="X645" s="136"/>
      <c r="Y645" s="136"/>
      <c r="Z645" s="136"/>
      <c r="AA645" s="136"/>
    </row>
    <row r="646">
      <c r="A646" s="35"/>
      <c r="B646" s="35"/>
      <c r="C646" s="136"/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  <c r="P646" s="136"/>
      <c r="Q646" s="136"/>
      <c r="R646" s="136"/>
      <c r="S646" s="136"/>
      <c r="T646" s="136"/>
      <c r="U646" s="136"/>
      <c r="V646" s="136"/>
      <c r="W646" s="136"/>
      <c r="X646" s="136"/>
      <c r="Y646" s="136"/>
      <c r="Z646" s="136"/>
      <c r="AA646" s="136"/>
    </row>
    <row r="647">
      <c r="A647" s="35"/>
      <c r="B647" s="35"/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136"/>
      <c r="W647" s="136"/>
      <c r="X647" s="136"/>
      <c r="Y647" s="136"/>
      <c r="Z647" s="136"/>
      <c r="AA647" s="136"/>
    </row>
    <row r="648">
      <c r="A648" s="35"/>
      <c r="B648" s="35"/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6"/>
      <c r="Q648" s="136"/>
      <c r="R648" s="136"/>
      <c r="S648" s="136"/>
      <c r="T648" s="136"/>
      <c r="U648" s="136"/>
      <c r="V648" s="136"/>
      <c r="W648" s="136"/>
      <c r="X648" s="136"/>
      <c r="Y648" s="136"/>
      <c r="Z648" s="136"/>
      <c r="AA648" s="136"/>
    </row>
    <row r="649">
      <c r="A649" s="35"/>
      <c r="B649" s="35"/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136"/>
      <c r="Q649" s="136"/>
      <c r="R649" s="136"/>
      <c r="S649" s="136"/>
      <c r="T649" s="136"/>
      <c r="U649" s="136"/>
      <c r="V649" s="136"/>
      <c r="W649" s="136"/>
      <c r="X649" s="136"/>
      <c r="Y649" s="136"/>
      <c r="Z649" s="136"/>
      <c r="AA649" s="136"/>
    </row>
    <row r="650">
      <c r="A650" s="35"/>
      <c r="B650" s="35"/>
      <c r="C650" s="136"/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  <c r="P650" s="136"/>
      <c r="Q650" s="136"/>
      <c r="R650" s="136"/>
      <c r="S650" s="136"/>
      <c r="T650" s="136"/>
      <c r="U650" s="136"/>
      <c r="V650" s="136"/>
      <c r="W650" s="136"/>
      <c r="X650" s="136"/>
      <c r="Y650" s="136"/>
      <c r="Z650" s="136"/>
      <c r="AA650" s="136"/>
    </row>
    <row r="651">
      <c r="A651" s="35"/>
      <c r="B651" s="35"/>
      <c r="C651" s="136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136"/>
      <c r="P651" s="136"/>
      <c r="Q651" s="136"/>
      <c r="R651" s="136"/>
      <c r="S651" s="136"/>
      <c r="T651" s="136"/>
      <c r="U651" s="136"/>
      <c r="V651" s="136"/>
      <c r="W651" s="136"/>
      <c r="X651" s="136"/>
      <c r="Y651" s="136"/>
      <c r="Z651" s="136"/>
      <c r="AA651" s="136"/>
    </row>
    <row r="652">
      <c r="A652" s="35"/>
      <c r="B652" s="35"/>
      <c r="C652" s="136"/>
      <c r="D652" s="136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6"/>
      <c r="P652" s="136"/>
      <c r="Q652" s="136"/>
      <c r="R652" s="136"/>
      <c r="S652" s="136"/>
      <c r="T652" s="136"/>
      <c r="U652" s="136"/>
      <c r="V652" s="136"/>
      <c r="W652" s="136"/>
      <c r="X652" s="136"/>
      <c r="Y652" s="136"/>
      <c r="Z652" s="136"/>
      <c r="AA652" s="136"/>
    </row>
    <row r="653">
      <c r="A653" s="35"/>
      <c r="B653" s="35"/>
      <c r="C653" s="136"/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36"/>
      <c r="Q653" s="136"/>
      <c r="R653" s="136"/>
      <c r="S653" s="136"/>
      <c r="T653" s="136"/>
      <c r="U653" s="136"/>
      <c r="V653" s="136"/>
      <c r="W653" s="136"/>
      <c r="X653" s="136"/>
      <c r="Y653" s="136"/>
      <c r="Z653" s="136"/>
      <c r="AA653" s="136"/>
    </row>
    <row r="654">
      <c r="A654" s="35"/>
      <c r="B654" s="35"/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  <c r="P654" s="136"/>
      <c r="Q654" s="136"/>
      <c r="R654" s="136"/>
      <c r="S654" s="136"/>
      <c r="T654" s="136"/>
      <c r="U654" s="136"/>
      <c r="V654" s="136"/>
      <c r="W654" s="136"/>
      <c r="X654" s="136"/>
      <c r="Y654" s="136"/>
      <c r="Z654" s="136"/>
      <c r="AA654" s="136"/>
    </row>
    <row r="655">
      <c r="A655" s="35"/>
      <c r="B655" s="35"/>
      <c r="C655" s="136"/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36"/>
      <c r="O655" s="136"/>
      <c r="P655" s="136"/>
      <c r="Q655" s="136"/>
      <c r="R655" s="136"/>
      <c r="S655" s="136"/>
      <c r="T655" s="136"/>
      <c r="U655" s="136"/>
      <c r="V655" s="136"/>
      <c r="W655" s="136"/>
      <c r="X655" s="136"/>
      <c r="Y655" s="136"/>
      <c r="Z655" s="136"/>
      <c r="AA655" s="136"/>
    </row>
    <row r="656">
      <c r="A656" s="35"/>
      <c r="B656" s="35"/>
      <c r="C656" s="136"/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36"/>
      <c r="Q656" s="136"/>
      <c r="R656" s="136"/>
      <c r="S656" s="136"/>
      <c r="T656" s="136"/>
      <c r="U656" s="136"/>
      <c r="V656" s="136"/>
      <c r="W656" s="136"/>
      <c r="X656" s="136"/>
      <c r="Y656" s="136"/>
      <c r="Z656" s="136"/>
      <c r="AA656" s="136"/>
    </row>
    <row r="657">
      <c r="A657" s="35"/>
      <c r="B657" s="35"/>
      <c r="C657" s="136"/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136"/>
      <c r="W657" s="136"/>
      <c r="X657" s="136"/>
      <c r="Y657" s="136"/>
      <c r="Z657" s="136"/>
      <c r="AA657" s="136"/>
    </row>
    <row r="658">
      <c r="A658" s="35"/>
      <c r="B658" s="35"/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36"/>
      <c r="Q658" s="136"/>
      <c r="R658" s="136"/>
      <c r="S658" s="136"/>
      <c r="T658" s="136"/>
      <c r="U658" s="136"/>
      <c r="V658" s="136"/>
      <c r="W658" s="136"/>
      <c r="X658" s="136"/>
      <c r="Y658" s="136"/>
      <c r="Z658" s="136"/>
      <c r="AA658" s="136"/>
    </row>
    <row r="659">
      <c r="A659" s="35"/>
      <c r="B659" s="35"/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36"/>
      <c r="Q659" s="136"/>
      <c r="R659" s="136"/>
      <c r="S659" s="136"/>
      <c r="T659" s="136"/>
      <c r="U659" s="136"/>
      <c r="V659" s="136"/>
      <c r="W659" s="136"/>
      <c r="X659" s="136"/>
      <c r="Y659" s="136"/>
      <c r="Z659" s="136"/>
      <c r="AA659" s="136"/>
    </row>
    <row r="660">
      <c r="A660" s="35"/>
      <c r="B660" s="35"/>
      <c r="C660" s="136"/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6"/>
      <c r="O660" s="136"/>
      <c r="P660" s="136"/>
      <c r="Q660" s="136"/>
      <c r="R660" s="136"/>
      <c r="S660" s="136"/>
      <c r="T660" s="136"/>
      <c r="U660" s="136"/>
      <c r="V660" s="136"/>
      <c r="W660" s="136"/>
      <c r="X660" s="136"/>
      <c r="Y660" s="136"/>
      <c r="Z660" s="136"/>
      <c r="AA660" s="136"/>
    </row>
    <row r="661">
      <c r="A661" s="35"/>
      <c r="B661" s="35"/>
      <c r="C661" s="136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36"/>
      <c r="P661" s="136"/>
      <c r="Q661" s="136"/>
      <c r="R661" s="136"/>
      <c r="S661" s="136"/>
      <c r="T661" s="136"/>
      <c r="U661" s="136"/>
      <c r="V661" s="136"/>
      <c r="W661" s="136"/>
      <c r="X661" s="136"/>
      <c r="Y661" s="136"/>
      <c r="Z661" s="136"/>
      <c r="AA661" s="136"/>
    </row>
    <row r="662">
      <c r="A662" s="35"/>
      <c r="B662" s="35"/>
      <c r="C662" s="136"/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  <c r="P662" s="136"/>
      <c r="Q662" s="136"/>
      <c r="R662" s="136"/>
      <c r="S662" s="136"/>
      <c r="T662" s="136"/>
      <c r="U662" s="136"/>
      <c r="V662" s="136"/>
      <c r="W662" s="136"/>
      <c r="X662" s="136"/>
      <c r="Y662" s="136"/>
      <c r="Z662" s="136"/>
      <c r="AA662" s="136"/>
    </row>
    <row r="663">
      <c r="A663" s="35"/>
      <c r="B663" s="35"/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36"/>
      <c r="Q663" s="136"/>
      <c r="R663" s="136"/>
      <c r="S663" s="136"/>
      <c r="T663" s="136"/>
      <c r="U663" s="136"/>
      <c r="V663" s="136"/>
      <c r="W663" s="136"/>
      <c r="X663" s="136"/>
      <c r="Y663" s="136"/>
      <c r="Z663" s="136"/>
      <c r="AA663" s="136"/>
    </row>
    <row r="664">
      <c r="A664" s="35"/>
      <c r="B664" s="35"/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  <c r="P664" s="136"/>
      <c r="Q664" s="136"/>
      <c r="R664" s="136"/>
      <c r="S664" s="136"/>
      <c r="T664" s="136"/>
      <c r="U664" s="136"/>
      <c r="V664" s="136"/>
      <c r="W664" s="136"/>
      <c r="X664" s="136"/>
      <c r="Y664" s="136"/>
      <c r="Z664" s="136"/>
      <c r="AA664" s="136"/>
    </row>
    <row r="665">
      <c r="A665" s="35"/>
      <c r="B665" s="35"/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6"/>
      <c r="P665" s="136"/>
      <c r="Q665" s="136"/>
      <c r="R665" s="136"/>
      <c r="S665" s="136"/>
      <c r="T665" s="136"/>
      <c r="U665" s="136"/>
      <c r="V665" s="136"/>
      <c r="W665" s="136"/>
      <c r="X665" s="136"/>
      <c r="Y665" s="136"/>
      <c r="Z665" s="136"/>
      <c r="AA665" s="136"/>
    </row>
    <row r="666">
      <c r="A666" s="35"/>
      <c r="B666" s="35"/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  <c r="Z666" s="136"/>
      <c r="AA666" s="136"/>
    </row>
    <row r="667">
      <c r="A667" s="35"/>
      <c r="B667" s="35"/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6"/>
      <c r="O667" s="136"/>
      <c r="P667" s="136"/>
      <c r="Q667" s="136"/>
      <c r="R667" s="136"/>
      <c r="S667" s="136"/>
      <c r="T667" s="136"/>
      <c r="U667" s="136"/>
      <c r="V667" s="136"/>
      <c r="W667" s="136"/>
      <c r="X667" s="136"/>
      <c r="Y667" s="136"/>
      <c r="Z667" s="136"/>
      <c r="AA667" s="136"/>
    </row>
    <row r="668">
      <c r="A668" s="35"/>
      <c r="B668" s="35"/>
      <c r="C668" s="136"/>
      <c r="D668" s="136"/>
      <c r="E668" s="136"/>
      <c r="F668" s="136"/>
      <c r="G668" s="136"/>
      <c r="H668" s="136"/>
      <c r="I668" s="136"/>
      <c r="J668" s="136"/>
      <c r="K668" s="136"/>
      <c r="L668" s="136"/>
      <c r="M668" s="136"/>
      <c r="N668" s="136"/>
      <c r="O668" s="136"/>
      <c r="P668" s="136"/>
      <c r="Q668" s="136"/>
      <c r="R668" s="136"/>
      <c r="S668" s="136"/>
      <c r="T668" s="136"/>
      <c r="U668" s="136"/>
      <c r="V668" s="136"/>
      <c r="W668" s="136"/>
      <c r="X668" s="136"/>
      <c r="Y668" s="136"/>
      <c r="Z668" s="136"/>
      <c r="AA668" s="136"/>
    </row>
    <row r="669">
      <c r="A669" s="35"/>
      <c r="B669" s="35"/>
      <c r="C669" s="136"/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6"/>
      <c r="P669" s="136"/>
      <c r="Q669" s="136"/>
      <c r="R669" s="136"/>
      <c r="S669" s="136"/>
      <c r="T669" s="136"/>
      <c r="U669" s="136"/>
      <c r="V669" s="136"/>
      <c r="W669" s="136"/>
      <c r="X669" s="136"/>
      <c r="Y669" s="136"/>
      <c r="Z669" s="136"/>
      <c r="AA669" s="136"/>
    </row>
    <row r="670">
      <c r="A670" s="35"/>
      <c r="B670" s="35"/>
      <c r="C670" s="136"/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36"/>
      <c r="Q670" s="136"/>
      <c r="R670" s="136"/>
      <c r="S670" s="136"/>
      <c r="T670" s="136"/>
      <c r="U670" s="136"/>
      <c r="V670" s="136"/>
      <c r="W670" s="136"/>
      <c r="X670" s="136"/>
      <c r="Y670" s="136"/>
      <c r="Z670" s="136"/>
      <c r="AA670" s="136"/>
    </row>
    <row r="671">
      <c r="A671" s="35"/>
      <c r="B671" s="35"/>
      <c r="C671" s="136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  <c r="P671" s="136"/>
      <c r="Q671" s="136"/>
      <c r="R671" s="136"/>
      <c r="S671" s="136"/>
      <c r="T671" s="136"/>
      <c r="U671" s="136"/>
      <c r="V671" s="136"/>
      <c r="W671" s="136"/>
      <c r="X671" s="136"/>
      <c r="Y671" s="136"/>
      <c r="Z671" s="136"/>
      <c r="AA671" s="136"/>
    </row>
    <row r="672">
      <c r="A672" s="35"/>
      <c r="B672" s="35"/>
      <c r="C672" s="136"/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6"/>
      <c r="P672" s="136"/>
      <c r="Q672" s="136"/>
      <c r="R672" s="136"/>
      <c r="S672" s="136"/>
      <c r="T672" s="136"/>
      <c r="U672" s="136"/>
      <c r="V672" s="136"/>
      <c r="W672" s="136"/>
      <c r="X672" s="136"/>
      <c r="Y672" s="136"/>
      <c r="Z672" s="136"/>
      <c r="AA672" s="136"/>
    </row>
    <row r="673">
      <c r="A673" s="35"/>
      <c r="B673" s="35"/>
      <c r="C673" s="136"/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6"/>
      <c r="P673" s="136"/>
      <c r="Q673" s="136"/>
      <c r="R673" s="136"/>
      <c r="S673" s="136"/>
      <c r="T673" s="136"/>
      <c r="U673" s="136"/>
      <c r="V673" s="136"/>
      <c r="W673" s="136"/>
      <c r="X673" s="136"/>
      <c r="Y673" s="136"/>
      <c r="Z673" s="136"/>
      <c r="AA673" s="136"/>
    </row>
    <row r="674">
      <c r="A674" s="35"/>
      <c r="B674" s="35"/>
      <c r="C674" s="136"/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36"/>
      <c r="Q674" s="136"/>
      <c r="R674" s="136"/>
      <c r="S674" s="136"/>
      <c r="T674" s="136"/>
      <c r="U674" s="136"/>
      <c r="V674" s="136"/>
      <c r="W674" s="136"/>
      <c r="X674" s="136"/>
      <c r="Y674" s="136"/>
      <c r="Z674" s="136"/>
      <c r="AA674" s="136"/>
    </row>
    <row r="675">
      <c r="A675" s="35"/>
      <c r="B675" s="35"/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  <c r="P675" s="136"/>
      <c r="Q675" s="136"/>
      <c r="R675" s="136"/>
      <c r="S675" s="136"/>
      <c r="T675" s="136"/>
      <c r="U675" s="136"/>
      <c r="V675" s="136"/>
      <c r="W675" s="136"/>
      <c r="X675" s="136"/>
      <c r="Y675" s="136"/>
      <c r="Z675" s="136"/>
      <c r="AA675" s="136"/>
    </row>
    <row r="676">
      <c r="A676" s="35"/>
      <c r="B676" s="35"/>
      <c r="C676" s="136"/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136"/>
      <c r="Q676" s="136"/>
      <c r="R676" s="136"/>
      <c r="S676" s="136"/>
      <c r="T676" s="136"/>
      <c r="U676" s="136"/>
      <c r="V676" s="136"/>
      <c r="W676" s="136"/>
      <c r="X676" s="136"/>
      <c r="Y676" s="136"/>
      <c r="Z676" s="136"/>
      <c r="AA676" s="136"/>
    </row>
    <row r="677">
      <c r="A677" s="35"/>
      <c r="B677" s="35"/>
      <c r="C677" s="136"/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136"/>
      <c r="Q677" s="136"/>
      <c r="R677" s="136"/>
      <c r="S677" s="136"/>
      <c r="T677" s="136"/>
      <c r="U677" s="136"/>
      <c r="V677" s="136"/>
      <c r="W677" s="136"/>
      <c r="X677" s="136"/>
      <c r="Y677" s="136"/>
      <c r="Z677" s="136"/>
      <c r="AA677" s="136"/>
    </row>
    <row r="678">
      <c r="A678" s="35"/>
      <c r="B678" s="35"/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36"/>
      <c r="Q678" s="136"/>
      <c r="R678" s="136"/>
      <c r="S678" s="136"/>
      <c r="T678" s="136"/>
      <c r="U678" s="136"/>
      <c r="V678" s="136"/>
      <c r="W678" s="136"/>
      <c r="X678" s="136"/>
      <c r="Y678" s="136"/>
      <c r="Z678" s="136"/>
      <c r="AA678" s="136"/>
    </row>
    <row r="679">
      <c r="A679" s="35"/>
      <c r="B679" s="35"/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6"/>
      <c r="P679" s="136"/>
      <c r="Q679" s="136"/>
      <c r="R679" s="136"/>
      <c r="S679" s="136"/>
      <c r="T679" s="136"/>
      <c r="U679" s="136"/>
      <c r="V679" s="136"/>
      <c r="W679" s="136"/>
      <c r="X679" s="136"/>
      <c r="Y679" s="136"/>
      <c r="Z679" s="136"/>
      <c r="AA679" s="136"/>
    </row>
    <row r="680">
      <c r="A680" s="35"/>
      <c r="B680" s="35"/>
      <c r="C680" s="136"/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136"/>
      <c r="Q680" s="136"/>
      <c r="R680" s="136"/>
      <c r="S680" s="136"/>
      <c r="T680" s="136"/>
      <c r="U680" s="136"/>
      <c r="V680" s="136"/>
      <c r="W680" s="136"/>
      <c r="X680" s="136"/>
      <c r="Y680" s="136"/>
      <c r="Z680" s="136"/>
      <c r="AA680" s="136"/>
    </row>
    <row r="681">
      <c r="A681" s="35"/>
      <c r="B681" s="35"/>
      <c r="C681" s="136"/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36"/>
      <c r="Q681" s="136"/>
      <c r="R681" s="136"/>
      <c r="S681" s="136"/>
      <c r="T681" s="136"/>
      <c r="U681" s="136"/>
      <c r="V681" s="136"/>
      <c r="W681" s="136"/>
      <c r="X681" s="136"/>
      <c r="Y681" s="136"/>
      <c r="Z681" s="136"/>
      <c r="AA681" s="136"/>
    </row>
    <row r="682">
      <c r="A682" s="35"/>
      <c r="B682" s="35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136"/>
      <c r="W682" s="136"/>
      <c r="X682" s="136"/>
      <c r="Y682" s="136"/>
      <c r="Z682" s="136"/>
      <c r="AA682" s="136"/>
    </row>
    <row r="683">
      <c r="A683" s="35"/>
      <c r="B683" s="35"/>
      <c r="C683" s="136"/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6"/>
      <c r="P683" s="136"/>
      <c r="Q683" s="136"/>
      <c r="R683" s="136"/>
      <c r="S683" s="136"/>
      <c r="T683" s="136"/>
      <c r="U683" s="136"/>
      <c r="V683" s="136"/>
      <c r="W683" s="136"/>
      <c r="X683" s="136"/>
      <c r="Y683" s="136"/>
      <c r="Z683" s="136"/>
      <c r="AA683" s="136"/>
    </row>
    <row r="684">
      <c r="A684" s="35"/>
      <c r="B684" s="35"/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  <c r="P684" s="136"/>
      <c r="Q684" s="136"/>
      <c r="R684" s="136"/>
      <c r="S684" s="136"/>
      <c r="T684" s="136"/>
      <c r="U684" s="136"/>
      <c r="V684" s="136"/>
      <c r="W684" s="136"/>
      <c r="X684" s="136"/>
      <c r="Y684" s="136"/>
      <c r="Z684" s="136"/>
      <c r="AA684" s="136"/>
    </row>
    <row r="685">
      <c r="A685" s="35"/>
      <c r="B685" s="35"/>
      <c r="C685" s="136"/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6"/>
      <c r="P685" s="136"/>
      <c r="Q685" s="136"/>
      <c r="R685" s="136"/>
      <c r="S685" s="136"/>
      <c r="T685" s="136"/>
      <c r="U685" s="136"/>
      <c r="V685" s="136"/>
      <c r="W685" s="136"/>
      <c r="X685" s="136"/>
      <c r="Y685" s="136"/>
      <c r="Z685" s="136"/>
      <c r="AA685" s="136"/>
    </row>
    <row r="686">
      <c r="A686" s="35"/>
      <c r="B686" s="35"/>
      <c r="C686" s="136"/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6"/>
      <c r="O686" s="136"/>
      <c r="P686" s="136"/>
      <c r="Q686" s="136"/>
      <c r="R686" s="136"/>
      <c r="S686" s="136"/>
      <c r="T686" s="136"/>
      <c r="U686" s="136"/>
      <c r="V686" s="136"/>
      <c r="W686" s="136"/>
      <c r="X686" s="136"/>
      <c r="Y686" s="136"/>
      <c r="Z686" s="136"/>
      <c r="AA686" s="136"/>
    </row>
    <row r="687">
      <c r="A687" s="35"/>
      <c r="B687" s="35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  <c r="P687" s="136"/>
      <c r="Q687" s="136"/>
      <c r="R687" s="136"/>
      <c r="S687" s="136"/>
      <c r="T687" s="136"/>
      <c r="U687" s="136"/>
      <c r="V687" s="136"/>
      <c r="W687" s="136"/>
      <c r="X687" s="136"/>
      <c r="Y687" s="136"/>
      <c r="Z687" s="136"/>
      <c r="AA687" s="136"/>
    </row>
    <row r="688">
      <c r="A688" s="35"/>
      <c r="B688" s="35"/>
      <c r="C688" s="136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136"/>
      <c r="P688" s="136"/>
      <c r="Q688" s="136"/>
      <c r="R688" s="136"/>
      <c r="S688" s="136"/>
      <c r="T688" s="136"/>
      <c r="U688" s="136"/>
      <c r="V688" s="136"/>
      <c r="W688" s="136"/>
      <c r="X688" s="136"/>
      <c r="Y688" s="136"/>
      <c r="Z688" s="136"/>
      <c r="AA688" s="136"/>
    </row>
    <row r="689">
      <c r="A689" s="35"/>
      <c r="B689" s="35"/>
      <c r="C689" s="136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  <c r="P689" s="136"/>
      <c r="Q689" s="136"/>
      <c r="R689" s="136"/>
      <c r="S689" s="136"/>
      <c r="T689" s="136"/>
      <c r="U689" s="136"/>
      <c r="V689" s="136"/>
      <c r="W689" s="136"/>
      <c r="X689" s="136"/>
      <c r="Y689" s="136"/>
      <c r="Z689" s="136"/>
      <c r="AA689" s="136"/>
    </row>
    <row r="690">
      <c r="A690" s="35"/>
      <c r="B690" s="35"/>
      <c r="C690" s="136"/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36"/>
      <c r="Q690" s="136"/>
      <c r="R690" s="136"/>
      <c r="S690" s="136"/>
      <c r="T690" s="136"/>
      <c r="U690" s="136"/>
      <c r="V690" s="136"/>
      <c r="W690" s="136"/>
      <c r="X690" s="136"/>
      <c r="Y690" s="136"/>
      <c r="Z690" s="136"/>
      <c r="AA690" s="136"/>
    </row>
    <row r="691">
      <c r="A691" s="35"/>
      <c r="B691" s="35"/>
      <c r="C691" s="136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6"/>
      <c r="P691" s="136"/>
      <c r="Q691" s="136"/>
      <c r="R691" s="136"/>
      <c r="S691" s="136"/>
      <c r="T691" s="136"/>
      <c r="U691" s="136"/>
      <c r="V691" s="136"/>
      <c r="W691" s="136"/>
      <c r="X691" s="136"/>
      <c r="Y691" s="136"/>
      <c r="Z691" s="136"/>
      <c r="AA691" s="136"/>
    </row>
    <row r="692">
      <c r="A692" s="35"/>
      <c r="B692" s="35"/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36"/>
      <c r="O692" s="136"/>
      <c r="P692" s="136"/>
      <c r="Q692" s="136"/>
      <c r="R692" s="136"/>
      <c r="S692" s="136"/>
      <c r="T692" s="136"/>
      <c r="U692" s="136"/>
      <c r="V692" s="136"/>
      <c r="W692" s="136"/>
      <c r="X692" s="136"/>
      <c r="Y692" s="136"/>
      <c r="Z692" s="136"/>
      <c r="AA692" s="136"/>
    </row>
    <row r="693">
      <c r="A693" s="35"/>
      <c r="B693" s="35"/>
      <c r="C693" s="136"/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36"/>
      <c r="O693" s="136"/>
      <c r="P693" s="136"/>
      <c r="Q693" s="136"/>
      <c r="R693" s="136"/>
      <c r="S693" s="136"/>
      <c r="T693" s="136"/>
      <c r="U693" s="136"/>
      <c r="V693" s="136"/>
      <c r="W693" s="136"/>
      <c r="X693" s="136"/>
      <c r="Y693" s="136"/>
      <c r="Z693" s="136"/>
      <c r="AA693" s="136"/>
    </row>
    <row r="694">
      <c r="A694" s="35"/>
      <c r="B694" s="35"/>
      <c r="C694" s="136"/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36"/>
      <c r="O694" s="136"/>
      <c r="P694" s="136"/>
      <c r="Q694" s="136"/>
      <c r="R694" s="136"/>
      <c r="S694" s="136"/>
      <c r="T694" s="136"/>
      <c r="U694" s="136"/>
      <c r="V694" s="136"/>
      <c r="W694" s="136"/>
      <c r="X694" s="136"/>
      <c r="Y694" s="136"/>
      <c r="Z694" s="136"/>
      <c r="AA694" s="136"/>
    </row>
    <row r="695">
      <c r="A695" s="35"/>
      <c r="B695" s="35"/>
      <c r="C695" s="136"/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6"/>
      <c r="P695" s="136"/>
      <c r="Q695" s="136"/>
      <c r="R695" s="136"/>
      <c r="S695" s="136"/>
      <c r="T695" s="136"/>
      <c r="U695" s="136"/>
      <c r="V695" s="136"/>
      <c r="W695" s="136"/>
      <c r="X695" s="136"/>
      <c r="Y695" s="136"/>
      <c r="Z695" s="136"/>
      <c r="AA695" s="136"/>
    </row>
    <row r="696">
      <c r="A696" s="35"/>
      <c r="B696" s="35"/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6"/>
      <c r="P696" s="136"/>
      <c r="Q696" s="136"/>
      <c r="R696" s="136"/>
      <c r="S696" s="136"/>
      <c r="T696" s="136"/>
      <c r="U696" s="136"/>
      <c r="V696" s="136"/>
      <c r="W696" s="136"/>
      <c r="X696" s="136"/>
      <c r="Y696" s="136"/>
      <c r="Z696" s="136"/>
      <c r="AA696" s="136"/>
    </row>
    <row r="697">
      <c r="A697" s="35"/>
      <c r="B697" s="35"/>
      <c r="C697" s="136"/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36"/>
      <c r="Q697" s="136"/>
      <c r="R697" s="136"/>
      <c r="S697" s="136"/>
      <c r="T697" s="136"/>
      <c r="U697" s="136"/>
      <c r="V697" s="136"/>
      <c r="W697" s="136"/>
      <c r="X697" s="136"/>
      <c r="Y697" s="136"/>
      <c r="Z697" s="136"/>
      <c r="AA697" s="136"/>
    </row>
    <row r="698">
      <c r="A698" s="35"/>
      <c r="B698" s="35"/>
      <c r="C698" s="136"/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36"/>
      <c r="Q698" s="136"/>
      <c r="R698" s="136"/>
      <c r="S698" s="136"/>
      <c r="T698" s="136"/>
      <c r="U698" s="136"/>
      <c r="V698" s="136"/>
      <c r="W698" s="136"/>
      <c r="X698" s="136"/>
      <c r="Y698" s="136"/>
      <c r="Z698" s="136"/>
      <c r="AA698" s="136"/>
    </row>
    <row r="699">
      <c r="A699" s="35"/>
      <c r="B699" s="35"/>
      <c r="C699" s="136"/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6"/>
      <c r="P699" s="136"/>
      <c r="Q699" s="136"/>
      <c r="R699" s="136"/>
      <c r="S699" s="136"/>
      <c r="T699" s="136"/>
      <c r="U699" s="136"/>
      <c r="V699" s="136"/>
      <c r="W699" s="136"/>
      <c r="X699" s="136"/>
      <c r="Y699" s="136"/>
      <c r="Z699" s="136"/>
      <c r="AA699" s="136"/>
    </row>
    <row r="700">
      <c r="A700" s="35"/>
      <c r="B700" s="35"/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  <c r="Z700" s="136"/>
      <c r="AA700" s="136"/>
    </row>
    <row r="701">
      <c r="A701" s="35"/>
      <c r="B701" s="35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136"/>
      <c r="P701" s="136"/>
      <c r="Q701" s="136"/>
      <c r="R701" s="136"/>
      <c r="S701" s="136"/>
      <c r="T701" s="136"/>
      <c r="U701" s="136"/>
      <c r="V701" s="136"/>
      <c r="W701" s="136"/>
      <c r="X701" s="136"/>
      <c r="Y701" s="136"/>
      <c r="Z701" s="136"/>
      <c r="AA701" s="136"/>
    </row>
    <row r="702">
      <c r="A702" s="35"/>
      <c r="B702" s="35"/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136"/>
      <c r="Q702" s="136"/>
      <c r="R702" s="136"/>
      <c r="S702" s="136"/>
      <c r="T702" s="136"/>
      <c r="U702" s="136"/>
      <c r="V702" s="136"/>
      <c r="W702" s="136"/>
      <c r="X702" s="136"/>
      <c r="Y702" s="136"/>
      <c r="Z702" s="136"/>
      <c r="AA702" s="136"/>
    </row>
    <row r="703">
      <c r="A703" s="35"/>
      <c r="B703" s="35"/>
      <c r="C703" s="136"/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6"/>
      <c r="P703" s="136"/>
      <c r="Q703" s="136"/>
      <c r="R703" s="136"/>
      <c r="S703" s="136"/>
      <c r="T703" s="136"/>
      <c r="U703" s="136"/>
      <c r="V703" s="136"/>
      <c r="W703" s="136"/>
      <c r="X703" s="136"/>
      <c r="Y703" s="136"/>
      <c r="Z703" s="136"/>
      <c r="AA703" s="136"/>
    </row>
    <row r="704">
      <c r="A704" s="35"/>
      <c r="B704" s="35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136"/>
      <c r="Q704" s="136"/>
      <c r="R704" s="136"/>
      <c r="S704" s="136"/>
      <c r="T704" s="136"/>
      <c r="U704" s="136"/>
      <c r="V704" s="136"/>
      <c r="W704" s="136"/>
      <c r="X704" s="136"/>
      <c r="Y704" s="136"/>
      <c r="Z704" s="136"/>
      <c r="AA704" s="136"/>
    </row>
    <row r="705">
      <c r="A705" s="35"/>
      <c r="B705" s="35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6"/>
      <c r="P705" s="136"/>
      <c r="Q705" s="136"/>
      <c r="R705" s="136"/>
      <c r="S705" s="136"/>
      <c r="T705" s="136"/>
      <c r="U705" s="136"/>
      <c r="V705" s="136"/>
      <c r="W705" s="136"/>
      <c r="X705" s="136"/>
      <c r="Y705" s="136"/>
      <c r="Z705" s="136"/>
      <c r="AA705" s="136"/>
    </row>
    <row r="706">
      <c r="A706" s="35"/>
      <c r="B706" s="35"/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36"/>
      <c r="Q706" s="136"/>
      <c r="R706" s="136"/>
      <c r="S706" s="136"/>
      <c r="T706" s="136"/>
      <c r="U706" s="136"/>
      <c r="V706" s="136"/>
      <c r="W706" s="136"/>
      <c r="X706" s="136"/>
      <c r="Y706" s="136"/>
      <c r="Z706" s="136"/>
      <c r="AA706" s="136"/>
    </row>
    <row r="707">
      <c r="A707" s="35"/>
      <c r="B707" s="35"/>
      <c r="C707" s="136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  <c r="P707" s="136"/>
      <c r="Q707" s="136"/>
      <c r="R707" s="136"/>
      <c r="S707" s="136"/>
      <c r="T707" s="136"/>
      <c r="U707" s="136"/>
      <c r="V707" s="136"/>
      <c r="W707" s="136"/>
      <c r="X707" s="136"/>
      <c r="Y707" s="136"/>
      <c r="Z707" s="136"/>
      <c r="AA707" s="136"/>
    </row>
    <row r="708">
      <c r="A708" s="35"/>
      <c r="B708" s="35"/>
      <c r="C708" s="136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  <c r="P708" s="136"/>
      <c r="Q708" s="136"/>
      <c r="R708" s="136"/>
      <c r="S708" s="136"/>
      <c r="T708" s="136"/>
      <c r="U708" s="136"/>
      <c r="V708" s="136"/>
      <c r="W708" s="136"/>
      <c r="X708" s="136"/>
      <c r="Y708" s="136"/>
      <c r="Z708" s="136"/>
      <c r="AA708" s="136"/>
    </row>
    <row r="709">
      <c r="A709" s="35"/>
      <c r="B709" s="35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6"/>
      <c r="R709" s="136"/>
      <c r="S709" s="136"/>
      <c r="T709" s="136"/>
      <c r="U709" s="136"/>
      <c r="V709" s="136"/>
      <c r="W709" s="136"/>
      <c r="X709" s="136"/>
      <c r="Y709" s="136"/>
      <c r="Z709" s="136"/>
      <c r="AA709" s="136"/>
    </row>
    <row r="710">
      <c r="A710" s="35"/>
      <c r="B710" s="35"/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6"/>
      <c r="P710" s="136"/>
      <c r="Q710" s="136"/>
      <c r="R710" s="136"/>
      <c r="S710" s="136"/>
      <c r="T710" s="136"/>
      <c r="U710" s="136"/>
      <c r="V710" s="136"/>
      <c r="W710" s="136"/>
      <c r="X710" s="136"/>
      <c r="Y710" s="136"/>
      <c r="Z710" s="136"/>
      <c r="AA710" s="136"/>
    </row>
    <row r="711">
      <c r="A711" s="35"/>
      <c r="B711" s="35"/>
      <c r="C711" s="136"/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6"/>
      <c r="R711" s="136"/>
      <c r="S711" s="136"/>
      <c r="T711" s="136"/>
      <c r="U711" s="136"/>
      <c r="V711" s="136"/>
      <c r="W711" s="136"/>
      <c r="X711" s="136"/>
      <c r="Y711" s="136"/>
      <c r="Z711" s="136"/>
      <c r="AA711" s="136"/>
    </row>
    <row r="712">
      <c r="A712" s="35"/>
      <c r="B712" s="35"/>
      <c r="C712" s="136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6"/>
      <c r="P712" s="136"/>
      <c r="Q712" s="136"/>
      <c r="R712" s="136"/>
      <c r="S712" s="136"/>
      <c r="T712" s="136"/>
      <c r="U712" s="136"/>
      <c r="V712" s="136"/>
      <c r="W712" s="136"/>
      <c r="X712" s="136"/>
      <c r="Y712" s="136"/>
      <c r="Z712" s="136"/>
      <c r="AA712" s="136"/>
    </row>
    <row r="713">
      <c r="A713" s="35"/>
      <c r="B713" s="35"/>
      <c r="C713" s="136"/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136"/>
      <c r="Q713" s="136"/>
      <c r="R713" s="136"/>
      <c r="S713" s="136"/>
      <c r="T713" s="136"/>
      <c r="U713" s="136"/>
      <c r="V713" s="136"/>
      <c r="W713" s="136"/>
      <c r="X713" s="136"/>
      <c r="Y713" s="136"/>
      <c r="Z713" s="136"/>
      <c r="AA713" s="136"/>
    </row>
    <row r="714">
      <c r="A714" s="35"/>
      <c r="B714" s="35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36"/>
      <c r="Q714" s="136"/>
      <c r="R714" s="136"/>
      <c r="S714" s="136"/>
      <c r="T714" s="136"/>
      <c r="U714" s="136"/>
      <c r="V714" s="136"/>
      <c r="W714" s="136"/>
      <c r="X714" s="136"/>
      <c r="Y714" s="136"/>
      <c r="Z714" s="136"/>
      <c r="AA714" s="136"/>
    </row>
    <row r="715">
      <c r="A715" s="35"/>
      <c r="B715" s="35"/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  <c r="P715" s="136"/>
      <c r="Q715" s="136"/>
      <c r="R715" s="136"/>
      <c r="S715" s="136"/>
      <c r="T715" s="136"/>
      <c r="U715" s="136"/>
      <c r="V715" s="136"/>
      <c r="W715" s="136"/>
      <c r="X715" s="136"/>
      <c r="Y715" s="136"/>
      <c r="Z715" s="136"/>
      <c r="AA715" s="136"/>
    </row>
    <row r="716">
      <c r="A716" s="35"/>
      <c r="B716" s="35"/>
      <c r="C716" s="136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6"/>
      <c r="P716" s="136"/>
      <c r="Q716" s="136"/>
      <c r="R716" s="136"/>
      <c r="S716" s="136"/>
      <c r="T716" s="136"/>
      <c r="U716" s="136"/>
      <c r="V716" s="136"/>
      <c r="W716" s="136"/>
      <c r="X716" s="136"/>
      <c r="Y716" s="136"/>
      <c r="Z716" s="136"/>
      <c r="AA716" s="136"/>
    </row>
    <row r="717">
      <c r="A717" s="35"/>
      <c r="B717" s="35"/>
      <c r="C717" s="136"/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136"/>
      <c r="W717" s="136"/>
      <c r="X717" s="136"/>
      <c r="Y717" s="136"/>
      <c r="Z717" s="136"/>
      <c r="AA717" s="136"/>
    </row>
    <row r="718">
      <c r="A718" s="35"/>
      <c r="B718" s="35"/>
      <c r="C718" s="136"/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6"/>
      <c r="P718" s="136"/>
      <c r="Q718" s="136"/>
      <c r="R718" s="136"/>
      <c r="S718" s="136"/>
      <c r="T718" s="136"/>
      <c r="U718" s="136"/>
      <c r="V718" s="136"/>
      <c r="W718" s="136"/>
      <c r="X718" s="136"/>
      <c r="Y718" s="136"/>
      <c r="Z718" s="136"/>
      <c r="AA718" s="136"/>
    </row>
    <row r="719">
      <c r="A719" s="35"/>
      <c r="B719" s="35"/>
      <c r="C719" s="136"/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6"/>
      <c r="P719" s="136"/>
      <c r="Q719" s="136"/>
      <c r="R719" s="136"/>
      <c r="S719" s="136"/>
      <c r="T719" s="136"/>
      <c r="U719" s="136"/>
      <c r="V719" s="136"/>
      <c r="W719" s="136"/>
      <c r="X719" s="136"/>
      <c r="Y719" s="136"/>
      <c r="Z719" s="136"/>
      <c r="AA719" s="136"/>
    </row>
    <row r="720">
      <c r="A720" s="35"/>
      <c r="B720" s="35"/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36"/>
      <c r="Q720" s="136"/>
      <c r="R720" s="136"/>
      <c r="S720" s="136"/>
      <c r="T720" s="136"/>
      <c r="U720" s="136"/>
      <c r="V720" s="136"/>
      <c r="W720" s="136"/>
      <c r="X720" s="136"/>
      <c r="Y720" s="136"/>
      <c r="Z720" s="136"/>
      <c r="AA720" s="136"/>
    </row>
    <row r="721">
      <c r="A721" s="35"/>
      <c r="B721" s="35"/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  <c r="P721" s="136"/>
      <c r="Q721" s="136"/>
      <c r="R721" s="136"/>
      <c r="S721" s="136"/>
      <c r="T721" s="136"/>
      <c r="U721" s="136"/>
      <c r="V721" s="136"/>
      <c r="W721" s="136"/>
      <c r="X721" s="136"/>
      <c r="Y721" s="136"/>
      <c r="Z721" s="136"/>
      <c r="AA721" s="136"/>
    </row>
    <row r="722">
      <c r="A722" s="35"/>
      <c r="B722" s="35"/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36"/>
      <c r="Q722" s="136"/>
      <c r="R722" s="136"/>
      <c r="S722" s="136"/>
      <c r="T722" s="136"/>
      <c r="U722" s="136"/>
      <c r="V722" s="136"/>
      <c r="W722" s="136"/>
      <c r="X722" s="136"/>
      <c r="Y722" s="136"/>
      <c r="Z722" s="136"/>
      <c r="AA722" s="136"/>
    </row>
    <row r="723">
      <c r="A723" s="35"/>
      <c r="B723" s="35"/>
      <c r="C723" s="136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136"/>
      <c r="Q723" s="136"/>
      <c r="R723" s="136"/>
      <c r="S723" s="136"/>
      <c r="T723" s="136"/>
      <c r="U723" s="136"/>
      <c r="V723" s="136"/>
      <c r="W723" s="136"/>
      <c r="X723" s="136"/>
      <c r="Y723" s="136"/>
      <c r="Z723" s="136"/>
      <c r="AA723" s="136"/>
    </row>
    <row r="724">
      <c r="A724" s="35"/>
      <c r="B724" s="35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136"/>
      <c r="Q724" s="136"/>
      <c r="R724" s="136"/>
      <c r="S724" s="136"/>
      <c r="T724" s="136"/>
      <c r="U724" s="136"/>
      <c r="V724" s="136"/>
      <c r="W724" s="136"/>
      <c r="X724" s="136"/>
      <c r="Y724" s="136"/>
      <c r="Z724" s="136"/>
      <c r="AA724" s="136"/>
    </row>
    <row r="725">
      <c r="A725" s="35"/>
      <c r="B725" s="35"/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  <c r="P725" s="136"/>
      <c r="Q725" s="136"/>
      <c r="R725" s="136"/>
      <c r="S725" s="136"/>
      <c r="T725" s="136"/>
      <c r="U725" s="136"/>
      <c r="V725" s="136"/>
      <c r="W725" s="136"/>
      <c r="X725" s="136"/>
      <c r="Y725" s="136"/>
      <c r="Z725" s="136"/>
      <c r="AA725" s="136"/>
    </row>
    <row r="726">
      <c r="A726" s="35"/>
      <c r="B726" s="35"/>
      <c r="C726" s="136"/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6"/>
      <c r="P726" s="136"/>
      <c r="Q726" s="136"/>
      <c r="R726" s="136"/>
      <c r="S726" s="136"/>
      <c r="T726" s="136"/>
      <c r="U726" s="136"/>
      <c r="V726" s="136"/>
      <c r="W726" s="136"/>
      <c r="X726" s="136"/>
      <c r="Y726" s="136"/>
      <c r="Z726" s="136"/>
      <c r="AA726" s="136"/>
    </row>
    <row r="727">
      <c r="A727" s="35"/>
      <c r="B727" s="35"/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36"/>
      <c r="Q727" s="136"/>
      <c r="R727" s="136"/>
      <c r="S727" s="136"/>
      <c r="T727" s="136"/>
      <c r="U727" s="136"/>
      <c r="V727" s="136"/>
      <c r="W727" s="136"/>
      <c r="X727" s="136"/>
      <c r="Y727" s="136"/>
      <c r="Z727" s="136"/>
      <c r="AA727" s="136"/>
    </row>
    <row r="728">
      <c r="A728" s="35"/>
      <c r="B728" s="35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136"/>
      <c r="P728" s="136"/>
      <c r="Q728" s="136"/>
      <c r="R728" s="136"/>
      <c r="S728" s="136"/>
      <c r="T728" s="136"/>
      <c r="U728" s="136"/>
      <c r="V728" s="136"/>
      <c r="W728" s="136"/>
      <c r="X728" s="136"/>
      <c r="Y728" s="136"/>
      <c r="Z728" s="136"/>
      <c r="AA728" s="136"/>
    </row>
    <row r="729">
      <c r="A729" s="35"/>
      <c r="B729" s="35"/>
      <c r="C729" s="136"/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6"/>
      <c r="O729" s="136"/>
      <c r="P729" s="136"/>
      <c r="Q729" s="136"/>
      <c r="R729" s="136"/>
      <c r="S729" s="136"/>
      <c r="T729" s="136"/>
      <c r="U729" s="136"/>
      <c r="V729" s="136"/>
      <c r="W729" s="136"/>
      <c r="X729" s="136"/>
      <c r="Y729" s="136"/>
      <c r="Z729" s="136"/>
      <c r="AA729" s="136"/>
    </row>
    <row r="730">
      <c r="A730" s="35"/>
      <c r="B730" s="35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6"/>
      <c r="P730" s="136"/>
      <c r="Q730" s="136"/>
      <c r="R730" s="136"/>
      <c r="S730" s="136"/>
      <c r="T730" s="136"/>
      <c r="U730" s="136"/>
      <c r="V730" s="136"/>
      <c r="W730" s="136"/>
      <c r="X730" s="136"/>
      <c r="Y730" s="136"/>
      <c r="Z730" s="136"/>
      <c r="AA730" s="136"/>
    </row>
    <row r="731">
      <c r="A731" s="35"/>
      <c r="B731" s="35"/>
      <c r="C731" s="136"/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36"/>
      <c r="Q731" s="136"/>
      <c r="R731" s="136"/>
      <c r="S731" s="136"/>
      <c r="T731" s="136"/>
      <c r="U731" s="136"/>
      <c r="V731" s="136"/>
      <c r="W731" s="136"/>
      <c r="X731" s="136"/>
      <c r="Y731" s="136"/>
      <c r="Z731" s="136"/>
      <c r="AA731" s="136"/>
    </row>
    <row r="732">
      <c r="A732" s="35"/>
      <c r="B732" s="35"/>
      <c r="C732" s="136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136"/>
      <c r="P732" s="136"/>
      <c r="Q732" s="136"/>
      <c r="R732" s="136"/>
      <c r="S732" s="136"/>
      <c r="T732" s="136"/>
      <c r="U732" s="136"/>
      <c r="V732" s="136"/>
      <c r="W732" s="136"/>
      <c r="X732" s="136"/>
      <c r="Y732" s="136"/>
      <c r="Z732" s="136"/>
      <c r="AA732" s="136"/>
    </row>
    <row r="733">
      <c r="A733" s="35"/>
      <c r="B733" s="35"/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6"/>
      <c r="P733" s="136"/>
      <c r="Q733" s="136"/>
      <c r="R733" s="136"/>
      <c r="S733" s="136"/>
      <c r="T733" s="136"/>
      <c r="U733" s="136"/>
      <c r="V733" s="136"/>
      <c r="W733" s="136"/>
      <c r="X733" s="136"/>
      <c r="Y733" s="136"/>
      <c r="Z733" s="136"/>
      <c r="AA733" s="136"/>
    </row>
    <row r="734">
      <c r="A734" s="35"/>
      <c r="B734" s="35"/>
      <c r="C734" s="136"/>
      <c r="D734" s="136"/>
      <c r="E734" s="136"/>
      <c r="F734" s="136"/>
      <c r="G734" s="136"/>
      <c r="H734" s="136"/>
      <c r="I734" s="136"/>
      <c r="J734" s="136"/>
      <c r="K734" s="136"/>
      <c r="L734" s="136"/>
      <c r="M734" s="136"/>
      <c r="N734" s="136"/>
      <c r="O734" s="136"/>
      <c r="P734" s="136"/>
      <c r="Q734" s="136"/>
      <c r="R734" s="136"/>
      <c r="S734" s="136"/>
      <c r="T734" s="136"/>
      <c r="U734" s="136"/>
      <c r="V734" s="136"/>
      <c r="W734" s="136"/>
      <c r="X734" s="136"/>
      <c r="Y734" s="136"/>
      <c r="Z734" s="136"/>
      <c r="AA734" s="136"/>
    </row>
    <row r="735">
      <c r="A735" s="35"/>
      <c r="B735" s="35"/>
      <c r="C735" s="136"/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36"/>
      <c r="P735" s="136"/>
      <c r="Q735" s="136"/>
      <c r="R735" s="136"/>
      <c r="S735" s="136"/>
      <c r="T735" s="136"/>
      <c r="U735" s="136"/>
      <c r="V735" s="136"/>
      <c r="W735" s="136"/>
      <c r="X735" s="136"/>
      <c r="Y735" s="136"/>
      <c r="Z735" s="136"/>
      <c r="AA735" s="136"/>
    </row>
    <row r="736">
      <c r="A736" s="35"/>
      <c r="B736" s="35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  <c r="Z736" s="136"/>
      <c r="AA736" s="136"/>
    </row>
    <row r="737">
      <c r="A737" s="35"/>
      <c r="B737" s="35"/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  <c r="Z737" s="136"/>
      <c r="AA737" s="136"/>
    </row>
    <row r="738">
      <c r="A738" s="35"/>
      <c r="B738" s="35"/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6"/>
      <c r="P738" s="136"/>
      <c r="Q738" s="136"/>
      <c r="R738" s="136"/>
      <c r="S738" s="136"/>
      <c r="T738" s="136"/>
      <c r="U738" s="136"/>
      <c r="V738" s="136"/>
      <c r="W738" s="136"/>
      <c r="X738" s="136"/>
      <c r="Y738" s="136"/>
      <c r="Z738" s="136"/>
      <c r="AA738" s="136"/>
    </row>
    <row r="739">
      <c r="A739" s="35"/>
      <c r="B739" s="35"/>
      <c r="C739" s="136"/>
      <c r="D739" s="136"/>
      <c r="E739" s="136"/>
      <c r="F739" s="136"/>
      <c r="G739" s="136"/>
      <c r="H739" s="136"/>
      <c r="I739" s="136"/>
      <c r="J739" s="136"/>
      <c r="K739" s="136"/>
      <c r="L739" s="136"/>
      <c r="M739" s="136"/>
      <c r="N739" s="136"/>
      <c r="O739" s="136"/>
      <c r="P739" s="136"/>
      <c r="Q739" s="136"/>
      <c r="R739" s="136"/>
      <c r="S739" s="136"/>
      <c r="T739" s="136"/>
      <c r="U739" s="136"/>
      <c r="V739" s="136"/>
      <c r="W739" s="136"/>
      <c r="X739" s="136"/>
      <c r="Y739" s="136"/>
      <c r="Z739" s="136"/>
      <c r="AA739" s="136"/>
    </row>
    <row r="740">
      <c r="A740" s="35"/>
      <c r="B740" s="35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36"/>
      <c r="Q740" s="136"/>
      <c r="R740" s="136"/>
      <c r="S740" s="136"/>
      <c r="T740" s="136"/>
      <c r="U740" s="136"/>
      <c r="V740" s="136"/>
      <c r="W740" s="136"/>
      <c r="X740" s="136"/>
      <c r="Y740" s="136"/>
      <c r="Z740" s="136"/>
      <c r="AA740" s="136"/>
    </row>
    <row r="741">
      <c r="A741" s="35"/>
      <c r="B741" s="35"/>
      <c r="C741" s="136"/>
      <c r="D741" s="136"/>
      <c r="E741" s="136"/>
      <c r="F741" s="136"/>
      <c r="G741" s="136"/>
      <c r="H741" s="136"/>
      <c r="I741" s="136"/>
      <c r="J741" s="136"/>
      <c r="K741" s="136"/>
      <c r="L741" s="136"/>
      <c r="M741" s="136"/>
      <c r="N741" s="136"/>
      <c r="O741" s="136"/>
      <c r="P741" s="136"/>
      <c r="Q741" s="136"/>
      <c r="R741" s="136"/>
      <c r="S741" s="136"/>
      <c r="T741" s="136"/>
      <c r="U741" s="136"/>
      <c r="V741" s="136"/>
      <c r="W741" s="136"/>
      <c r="X741" s="136"/>
      <c r="Y741" s="136"/>
      <c r="Z741" s="136"/>
      <c r="AA741" s="136"/>
    </row>
    <row r="742">
      <c r="A742" s="35"/>
      <c r="B742" s="35"/>
      <c r="C742" s="136"/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6"/>
      <c r="R742" s="136"/>
      <c r="S742" s="136"/>
      <c r="T742" s="136"/>
      <c r="U742" s="136"/>
      <c r="V742" s="136"/>
      <c r="W742" s="136"/>
      <c r="X742" s="136"/>
      <c r="Y742" s="136"/>
      <c r="Z742" s="136"/>
      <c r="AA742" s="136"/>
    </row>
    <row r="743">
      <c r="A743" s="35"/>
      <c r="B743" s="35"/>
      <c r="C743" s="136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36"/>
      <c r="Q743" s="136"/>
      <c r="R743" s="136"/>
      <c r="S743" s="136"/>
      <c r="T743" s="136"/>
      <c r="U743" s="136"/>
      <c r="V743" s="136"/>
      <c r="W743" s="136"/>
      <c r="X743" s="136"/>
      <c r="Y743" s="136"/>
      <c r="Z743" s="136"/>
      <c r="AA743" s="136"/>
    </row>
    <row r="744">
      <c r="A744" s="35"/>
      <c r="B744" s="35"/>
      <c r="C744" s="136"/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6"/>
      <c r="O744" s="136"/>
      <c r="P744" s="136"/>
      <c r="Q744" s="136"/>
      <c r="R744" s="136"/>
      <c r="S744" s="136"/>
      <c r="T744" s="136"/>
      <c r="U744" s="136"/>
      <c r="V744" s="136"/>
      <c r="W744" s="136"/>
      <c r="X744" s="136"/>
      <c r="Y744" s="136"/>
      <c r="Z744" s="136"/>
      <c r="AA744" s="136"/>
    </row>
    <row r="745">
      <c r="A745" s="35"/>
      <c r="B745" s="35"/>
      <c r="C745" s="136"/>
      <c r="D745" s="136"/>
      <c r="E745" s="136"/>
      <c r="F745" s="136"/>
      <c r="G745" s="136"/>
      <c r="H745" s="136"/>
      <c r="I745" s="136"/>
      <c r="J745" s="136"/>
      <c r="K745" s="136"/>
      <c r="L745" s="136"/>
      <c r="M745" s="136"/>
      <c r="N745" s="136"/>
      <c r="O745" s="136"/>
      <c r="P745" s="136"/>
      <c r="Q745" s="136"/>
      <c r="R745" s="136"/>
      <c r="S745" s="136"/>
      <c r="T745" s="136"/>
      <c r="U745" s="136"/>
      <c r="V745" s="136"/>
      <c r="W745" s="136"/>
      <c r="X745" s="136"/>
      <c r="Y745" s="136"/>
      <c r="Z745" s="136"/>
      <c r="AA745" s="136"/>
    </row>
    <row r="746">
      <c r="A746" s="35"/>
      <c r="B746" s="35"/>
      <c r="C746" s="136"/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136"/>
      <c r="O746" s="136"/>
      <c r="P746" s="136"/>
      <c r="Q746" s="136"/>
      <c r="R746" s="136"/>
      <c r="S746" s="136"/>
      <c r="T746" s="136"/>
      <c r="U746" s="136"/>
      <c r="V746" s="136"/>
      <c r="W746" s="136"/>
      <c r="X746" s="136"/>
      <c r="Y746" s="136"/>
      <c r="Z746" s="136"/>
      <c r="AA746" s="136"/>
    </row>
    <row r="747">
      <c r="A747" s="35"/>
      <c r="B747" s="35"/>
      <c r="C747" s="136"/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O747" s="136"/>
      <c r="P747" s="136"/>
      <c r="Q747" s="136"/>
      <c r="R747" s="136"/>
      <c r="S747" s="136"/>
      <c r="T747" s="136"/>
      <c r="U747" s="136"/>
      <c r="V747" s="136"/>
      <c r="W747" s="136"/>
      <c r="X747" s="136"/>
      <c r="Y747" s="136"/>
      <c r="Z747" s="136"/>
      <c r="AA747" s="136"/>
    </row>
    <row r="748">
      <c r="A748" s="35"/>
      <c r="B748" s="35"/>
      <c r="C748" s="136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6"/>
      <c r="P748" s="136"/>
      <c r="Q748" s="136"/>
      <c r="R748" s="136"/>
      <c r="S748" s="136"/>
      <c r="T748" s="136"/>
      <c r="U748" s="136"/>
      <c r="V748" s="136"/>
      <c r="W748" s="136"/>
      <c r="X748" s="136"/>
      <c r="Y748" s="136"/>
      <c r="Z748" s="136"/>
      <c r="AA748" s="136"/>
    </row>
    <row r="749">
      <c r="A749" s="35"/>
      <c r="B749" s="35"/>
      <c r="C749" s="136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36"/>
      <c r="Q749" s="136"/>
      <c r="R749" s="136"/>
      <c r="S749" s="136"/>
      <c r="T749" s="136"/>
      <c r="U749" s="136"/>
      <c r="V749" s="136"/>
      <c r="W749" s="136"/>
      <c r="X749" s="136"/>
      <c r="Y749" s="136"/>
      <c r="Z749" s="136"/>
      <c r="AA749" s="136"/>
    </row>
    <row r="750">
      <c r="A750" s="35"/>
      <c r="B750" s="35"/>
      <c r="C750" s="136"/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36"/>
      <c r="O750" s="136"/>
      <c r="P750" s="136"/>
      <c r="Q750" s="136"/>
      <c r="R750" s="136"/>
      <c r="S750" s="136"/>
      <c r="T750" s="136"/>
      <c r="U750" s="136"/>
      <c r="V750" s="136"/>
      <c r="W750" s="136"/>
      <c r="X750" s="136"/>
      <c r="Y750" s="136"/>
      <c r="Z750" s="136"/>
      <c r="AA750" s="136"/>
    </row>
    <row r="751">
      <c r="A751" s="35"/>
      <c r="B751" s="35"/>
      <c r="C751" s="136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36"/>
      <c r="Q751" s="136"/>
      <c r="R751" s="136"/>
      <c r="S751" s="136"/>
      <c r="T751" s="136"/>
      <c r="U751" s="136"/>
      <c r="V751" s="136"/>
      <c r="W751" s="136"/>
      <c r="X751" s="136"/>
      <c r="Y751" s="136"/>
      <c r="Z751" s="136"/>
      <c r="AA751" s="136"/>
    </row>
    <row r="752">
      <c r="A752" s="35"/>
      <c r="B752" s="35"/>
      <c r="C752" s="136"/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136"/>
      <c r="W752" s="136"/>
      <c r="X752" s="136"/>
      <c r="Y752" s="136"/>
      <c r="Z752" s="136"/>
      <c r="AA752" s="136"/>
    </row>
    <row r="753">
      <c r="A753" s="35"/>
      <c r="B753" s="35"/>
      <c r="C753" s="136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6"/>
      <c r="P753" s="136"/>
      <c r="Q753" s="136"/>
      <c r="R753" s="136"/>
      <c r="S753" s="136"/>
      <c r="T753" s="136"/>
      <c r="U753" s="136"/>
      <c r="V753" s="136"/>
      <c r="W753" s="136"/>
      <c r="X753" s="136"/>
      <c r="Y753" s="136"/>
      <c r="Z753" s="136"/>
      <c r="AA753" s="136"/>
    </row>
    <row r="754">
      <c r="A754" s="35"/>
      <c r="B754" s="35"/>
      <c r="C754" s="136"/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6"/>
      <c r="P754" s="136"/>
      <c r="Q754" s="136"/>
      <c r="R754" s="136"/>
      <c r="S754" s="136"/>
      <c r="T754" s="136"/>
      <c r="U754" s="136"/>
      <c r="V754" s="136"/>
      <c r="W754" s="136"/>
      <c r="X754" s="136"/>
      <c r="Y754" s="136"/>
      <c r="Z754" s="136"/>
      <c r="AA754" s="136"/>
    </row>
    <row r="755">
      <c r="A755" s="35"/>
      <c r="B755" s="35"/>
      <c r="C755" s="136"/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6"/>
      <c r="P755" s="136"/>
      <c r="Q755" s="136"/>
      <c r="R755" s="136"/>
      <c r="S755" s="136"/>
      <c r="T755" s="136"/>
      <c r="U755" s="136"/>
      <c r="V755" s="136"/>
      <c r="W755" s="136"/>
      <c r="X755" s="136"/>
      <c r="Y755" s="136"/>
      <c r="Z755" s="136"/>
      <c r="AA755" s="136"/>
    </row>
    <row r="756">
      <c r="A756" s="35"/>
      <c r="B756" s="35"/>
      <c r="C756" s="136"/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6"/>
      <c r="O756" s="136"/>
      <c r="P756" s="136"/>
      <c r="Q756" s="136"/>
      <c r="R756" s="136"/>
      <c r="S756" s="136"/>
      <c r="T756" s="136"/>
      <c r="U756" s="136"/>
      <c r="V756" s="136"/>
      <c r="W756" s="136"/>
      <c r="X756" s="136"/>
      <c r="Y756" s="136"/>
      <c r="Z756" s="136"/>
      <c r="AA756" s="136"/>
    </row>
    <row r="757">
      <c r="A757" s="35"/>
      <c r="B757" s="35"/>
      <c r="C757" s="136"/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6"/>
      <c r="O757" s="136"/>
      <c r="P757" s="136"/>
      <c r="Q757" s="136"/>
      <c r="R757" s="136"/>
      <c r="S757" s="136"/>
      <c r="T757" s="136"/>
      <c r="U757" s="136"/>
      <c r="V757" s="136"/>
      <c r="W757" s="136"/>
      <c r="X757" s="136"/>
      <c r="Y757" s="136"/>
      <c r="Z757" s="136"/>
      <c r="AA757" s="136"/>
    </row>
    <row r="758">
      <c r="A758" s="35"/>
      <c r="B758" s="35"/>
      <c r="C758" s="136"/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36"/>
      <c r="Q758" s="136"/>
      <c r="R758" s="136"/>
      <c r="S758" s="136"/>
      <c r="T758" s="136"/>
      <c r="U758" s="136"/>
      <c r="V758" s="136"/>
      <c r="W758" s="136"/>
      <c r="X758" s="136"/>
      <c r="Y758" s="136"/>
      <c r="Z758" s="136"/>
      <c r="AA758" s="136"/>
    </row>
    <row r="759">
      <c r="A759" s="35"/>
      <c r="B759" s="35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  <c r="P759" s="136"/>
      <c r="Q759" s="136"/>
      <c r="R759" s="136"/>
      <c r="S759" s="136"/>
      <c r="T759" s="136"/>
      <c r="U759" s="136"/>
      <c r="V759" s="136"/>
      <c r="W759" s="136"/>
      <c r="X759" s="136"/>
      <c r="Y759" s="136"/>
      <c r="Z759" s="136"/>
      <c r="AA759" s="136"/>
    </row>
    <row r="760">
      <c r="A760" s="35"/>
      <c r="B760" s="35"/>
      <c r="C760" s="136"/>
      <c r="D760" s="136"/>
      <c r="E760" s="136"/>
      <c r="F760" s="136"/>
      <c r="G760" s="136"/>
      <c r="H760" s="136"/>
      <c r="I760" s="136"/>
      <c r="J760" s="136"/>
      <c r="K760" s="136"/>
      <c r="L760" s="136"/>
      <c r="M760" s="136"/>
      <c r="N760" s="136"/>
      <c r="O760" s="136"/>
      <c r="P760" s="136"/>
      <c r="Q760" s="136"/>
      <c r="R760" s="136"/>
      <c r="S760" s="136"/>
      <c r="T760" s="136"/>
      <c r="U760" s="136"/>
      <c r="V760" s="136"/>
      <c r="W760" s="136"/>
      <c r="X760" s="136"/>
      <c r="Y760" s="136"/>
      <c r="Z760" s="136"/>
      <c r="AA760" s="136"/>
    </row>
    <row r="761">
      <c r="A761" s="35"/>
      <c r="B761" s="35"/>
      <c r="C761" s="136"/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36"/>
      <c r="O761" s="136"/>
      <c r="P761" s="136"/>
      <c r="Q761" s="136"/>
      <c r="R761" s="136"/>
      <c r="S761" s="136"/>
      <c r="T761" s="136"/>
      <c r="U761" s="136"/>
      <c r="V761" s="136"/>
      <c r="W761" s="136"/>
      <c r="X761" s="136"/>
      <c r="Y761" s="136"/>
      <c r="Z761" s="136"/>
      <c r="AA761" s="136"/>
    </row>
    <row r="762">
      <c r="A762" s="35"/>
      <c r="B762" s="35"/>
      <c r="C762" s="136"/>
      <c r="D762" s="136"/>
      <c r="E762" s="136"/>
      <c r="F762" s="136"/>
      <c r="G762" s="136"/>
      <c r="H762" s="136"/>
      <c r="I762" s="136"/>
      <c r="J762" s="136"/>
      <c r="K762" s="136"/>
      <c r="L762" s="136"/>
      <c r="M762" s="136"/>
      <c r="N762" s="136"/>
      <c r="O762" s="136"/>
      <c r="P762" s="136"/>
      <c r="Q762" s="136"/>
      <c r="R762" s="136"/>
      <c r="S762" s="136"/>
      <c r="T762" s="136"/>
      <c r="U762" s="136"/>
      <c r="V762" s="136"/>
      <c r="W762" s="136"/>
      <c r="X762" s="136"/>
      <c r="Y762" s="136"/>
      <c r="Z762" s="136"/>
      <c r="AA762" s="136"/>
    </row>
    <row r="763">
      <c r="A763" s="35"/>
      <c r="B763" s="35"/>
      <c r="C763" s="136"/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36"/>
      <c r="Q763" s="136"/>
      <c r="R763" s="136"/>
      <c r="S763" s="136"/>
      <c r="T763" s="136"/>
      <c r="U763" s="136"/>
      <c r="V763" s="136"/>
      <c r="W763" s="136"/>
      <c r="X763" s="136"/>
      <c r="Y763" s="136"/>
      <c r="Z763" s="136"/>
      <c r="AA763" s="136"/>
    </row>
    <row r="764">
      <c r="A764" s="35"/>
      <c r="B764" s="35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6"/>
      <c r="R764" s="136"/>
      <c r="S764" s="136"/>
      <c r="T764" s="136"/>
      <c r="U764" s="136"/>
      <c r="V764" s="136"/>
      <c r="W764" s="136"/>
      <c r="X764" s="136"/>
      <c r="Y764" s="136"/>
      <c r="Z764" s="136"/>
      <c r="AA764" s="136"/>
    </row>
    <row r="765">
      <c r="A765" s="35"/>
      <c r="B765" s="35"/>
      <c r="C765" s="136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36"/>
      <c r="Q765" s="136"/>
      <c r="R765" s="136"/>
      <c r="S765" s="136"/>
      <c r="T765" s="136"/>
      <c r="U765" s="136"/>
      <c r="V765" s="136"/>
      <c r="W765" s="136"/>
      <c r="X765" s="136"/>
      <c r="Y765" s="136"/>
      <c r="Z765" s="136"/>
      <c r="AA765" s="136"/>
    </row>
    <row r="766">
      <c r="A766" s="35"/>
      <c r="B766" s="35"/>
      <c r="C766" s="136"/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36"/>
      <c r="Q766" s="136"/>
      <c r="R766" s="136"/>
      <c r="S766" s="136"/>
      <c r="T766" s="136"/>
      <c r="U766" s="136"/>
      <c r="V766" s="136"/>
      <c r="W766" s="136"/>
      <c r="X766" s="136"/>
      <c r="Y766" s="136"/>
      <c r="Z766" s="136"/>
      <c r="AA766" s="136"/>
    </row>
    <row r="767">
      <c r="A767" s="35"/>
      <c r="B767" s="35"/>
      <c r="C767" s="136"/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36"/>
      <c r="Q767" s="136"/>
      <c r="R767" s="136"/>
      <c r="S767" s="136"/>
      <c r="T767" s="136"/>
      <c r="U767" s="136"/>
      <c r="V767" s="136"/>
      <c r="W767" s="136"/>
      <c r="X767" s="136"/>
      <c r="Y767" s="136"/>
      <c r="Z767" s="136"/>
      <c r="AA767" s="136"/>
    </row>
    <row r="768">
      <c r="A768" s="35"/>
      <c r="B768" s="35"/>
      <c r="C768" s="136"/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36"/>
      <c r="Q768" s="136"/>
      <c r="R768" s="136"/>
      <c r="S768" s="136"/>
      <c r="T768" s="136"/>
      <c r="U768" s="136"/>
      <c r="V768" s="136"/>
      <c r="W768" s="136"/>
      <c r="X768" s="136"/>
      <c r="Y768" s="136"/>
      <c r="Z768" s="136"/>
      <c r="AA768" s="136"/>
    </row>
    <row r="769">
      <c r="A769" s="35"/>
      <c r="B769" s="35"/>
      <c r="C769" s="136"/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36"/>
      <c r="Q769" s="136"/>
      <c r="R769" s="136"/>
      <c r="S769" s="136"/>
      <c r="T769" s="136"/>
      <c r="U769" s="136"/>
      <c r="V769" s="136"/>
      <c r="W769" s="136"/>
      <c r="X769" s="136"/>
      <c r="Y769" s="136"/>
      <c r="Z769" s="136"/>
      <c r="AA769" s="136"/>
    </row>
    <row r="770">
      <c r="A770" s="35"/>
      <c r="B770" s="35"/>
      <c r="C770" s="136"/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36"/>
      <c r="Q770" s="136"/>
      <c r="R770" s="136"/>
      <c r="S770" s="136"/>
      <c r="T770" s="136"/>
      <c r="U770" s="136"/>
      <c r="V770" s="136"/>
      <c r="W770" s="136"/>
      <c r="X770" s="136"/>
      <c r="Y770" s="136"/>
      <c r="Z770" s="136"/>
      <c r="AA770" s="136"/>
    </row>
    <row r="771">
      <c r="A771" s="35"/>
      <c r="B771" s="35"/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  <c r="Z771" s="136"/>
      <c r="AA771" s="136"/>
    </row>
    <row r="772">
      <c r="A772" s="35"/>
      <c r="B772" s="35"/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  <c r="Z772" s="136"/>
      <c r="AA772" s="136"/>
    </row>
    <row r="773">
      <c r="A773" s="35"/>
      <c r="B773" s="35"/>
      <c r="C773" s="136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36"/>
      <c r="Q773" s="136"/>
      <c r="R773" s="136"/>
      <c r="S773" s="136"/>
      <c r="T773" s="136"/>
      <c r="U773" s="136"/>
      <c r="V773" s="136"/>
      <c r="W773" s="136"/>
      <c r="X773" s="136"/>
      <c r="Y773" s="136"/>
      <c r="Z773" s="136"/>
      <c r="AA773" s="136"/>
    </row>
    <row r="774">
      <c r="A774" s="35"/>
      <c r="B774" s="35"/>
      <c r="C774" s="136"/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36"/>
      <c r="Q774" s="136"/>
      <c r="R774" s="136"/>
      <c r="S774" s="136"/>
      <c r="T774" s="136"/>
      <c r="U774" s="136"/>
      <c r="V774" s="136"/>
      <c r="W774" s="136"/>
      <c r="X774" s="136"/>
      <c r="Y774" s="136"/>
      <c r="Z774" s="136"/>
      <c r="AA774" s="136"/>
    </row>
    <row r="775">
      <c r="A775" s="35"/>
      <c r="B775" s="35"/>
      <c r="C775" s="136"/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36"/>
      <c r="Q775" s="136"/>
      <c r="R775" s="136"/>
      <c r="S775" s="136"/>
      <c r="T775" s="136"/>
      <c r="U775" s="136"/>
      <c r="V775" s="136"/>
      <c r="W775" s="136"/>
      <c r="X775" s="136"/>
      <c r="Y775" s="136"/>
      <c r="Z775" s="136"/>
      <c r="AA775" s="136"/>
    </row>
    <row r="776">
      <c r="A776" s="35"/>
      <c r="B776" s="35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6"/>
      <c r="R776" s="136"/>
      <c r="S776" s="136"/>
      <c r="T776" s="136"/>
      <c r="U776" s="136"/>
      <c r="V776" s="136"/>
      <c r="W776" s="136"/>
      <c r="X776" s="136"/>
      <c r="Y776" s="136"/>
      <c r="Z776" s="136"/>
      <c r="AA776" s="136"/>
    </row>
    <row r="777">
      <c r="A777" s="35"/>
      <c r="B777" s="35"/>
      <c r="C777" s="136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36"/>
      <c r="Q777" s="136"/>
      <c r="R777" s="136"/>
      <c r="S777" s="136"/>
      <c r="T777" s="136"/>
      <c r="U777" s="136"/>
      <c r="V777" s="136"/>
      <c r="W777" s="136"/>
      <c r="X777" s="136"/>
      <c r="Y777" s="136"/>
      <c r="Z777" s="136"/>
      <c r="AA777" s="136"/>
    </row>
    <row r="778">
      <c r="A778" s="35"/>
      <c r="B778" s="35"/>
      <c r="C778" s="136"/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36"/>
      <c r="Q778" s="136"/>
      <c r="R778" s="136"/>
      <c r="S778" s="136"/>
      <c r="T778" s="136"/>
      <c r="U778" s="136"/>
      <c r="V778" s="136"/>
      <c r="W778" s="136"/>
      <c r="X778" s="136"/>
      <c r="Y778" s="136"/>
      <c r="Z778" s="136"/>
      <c r="AA778" s="136"/>
    </row>
    <row r="779">
      <c r="A779" s="35"/>
      <c r="B779" s="35"/>
      <c r="C779" s="136"/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36"/>
      <c r="Q779" s="136"/>
      <c r="R779" s="136"/>
      <c r="S779" s="136"/>
      <c r="T779" s="136"/>
      <c r="U779" s="136"/>
      <c r="V779" s="136"/>
      <c r="W779" s="136"/>
      <c r="X779" s="136"/>
      <c r="Y779" s="136"/>
      <c r="Z779" s="136"/>
      <c r="AA779" s="136"/>
    </row>
    <row r="780">
      <c r="A780" s="35"/>
      <c r="B780" s="35"/>
      <c r="C780" s="136"/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6"/>
      <c r="P780" s="136"/>
      <c r="Q780" s="136"/>
      <c r="R780" s="136"/>
      <c r="S780" s="136"/>
      <c r="T780" s="136"/>
      <c r="U780" s="136"/>
      <c r="V780" s="136"/>
      <c r="W780" s="136"/>
      <c r="X780" s="136"/>
      <c r="Y780" s="136"/>
      <c r="Z780" s="136"/>
      <c r="AA780" s="136"/>
    </row>
    <row r="781">
      <c r="A781" s="35"/>
      <c r="B781" s="35"/>
      <c r="C781" s="136"/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  <c r="P781" s="136"/>
      <c r="Q781" s="136"/>
      <c r="R781" s="136"/>
      <c r="S781" s="136"/>
      <c r="T781" s="136"/>
      <c r="U781" s="136"/>
      <c r="V781" s="136"/>
      <c r="W781" s="136"/>
      <c r="X781" s="136"/>
      <c r="Y781" s="136"/>
      <c r="Z781" s="136"/>
      <c r="AA781" s="136"/>
    </row>
    <row r="782">
      <c r="A782" s="35"/>
      <c r="B782" s="35"/>
      <c r="C782" s="136"/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36"/>
      <c r="O782" s="136"/>
      <c r="P782" s="136"/>
      <c r="Q782" s="136"/>
      <c r="R782" s="136"/>
      <c r="S782" s="136"/>
      <c r="T782" s="136"/>
      <c r="U782" s="136"/>
      <c r="V782" s="136"/>
      <c r="W782" s="136"/>
      <c r="X782" s="136"/>
      <c r="Y782" s="136"/>
      <c r="Z782" s="136"/>
      <c r="AA782" s="136"/>
    </row>
    <row r="783">
      <c r="A783" s="35"/>
      <c r="B783" s="35"/>
      <c r="C783" s="136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36"/>
      <c r="Q783" s="136"/>
      <c r="R783" s="136"/>
      <c r="S783" s="136"/>
      <c r="T783" s="136"/>
      <c r="U783" s="136"/>
      <c r="V783" s="136"/>
      <c r="W783" s="136"/>
      <c r="X783" s="136"/>
      <c r="Y783" s="136"/>
      <c r="Z783" s="136"/>
      <c r="AA783" s="136"/>
    </row>
    <row r="784">
      <c r="A784" s="35"/>
      <c r="B784" s="35"/>
      <c r="C784" s="136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  <c r="P784" s="136"/>
      <c r="Q784" s="136"/>
      <c r="R784" s="136"/>
      <c r="S784" s="136"/>
      <c r="T784" s="136"/>
      <c r="U784" s="136"/>
      <c r="V784" s="136"/>
      <c r="W784" s="136"/>
      <c r="X784" s="136"/>
      <c r="Y784" s="136"/>
      <c r="Z784" s="136"/>
      <c r="AA784" s="136"/>
    </row>
    <row r="785">
      <c r="A785" s="35"/>
      <c r="B785" s="35"/>
      <c r="C785" s="136"/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36"/>
      <c r="Q785" s="136"/>
      <c r="R785" s="136"/>
      <c r="S785" s="136"/>
      <c r="T785" s="136"/>
      <c r="U785" s="136"/>
      <c r="V785" s="136"/>
      <c r="W785" s="136"/>
      <c r="X785" s="136"/>
      <c r="Y785" s="136"/>
      <c r="Z785" s="136"/>
      <c r="AA785" s="136"/>
    </row>
    <row r="786">
      <c r="A786" s="35"/>
      <c r="B786" s="35"/>
      <c r="C786" s="136"/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136"/>
      <c r="Q786" s="136"/>
      <c r="R786" s="136"/>
      <c r="S786" s="136"/>
      <c r="T786" s="136"/>
      <c r="U786" s="136"/>
      <c r="V786" s="136"/>
      <c r="W786" s="136"/>
      <c r="X786" s="136"/>
      <c r="Y786" s="136"/>
      <c r="Z786" s="136"/>
      <c r="AA786" s="136"/>
    </row>
    <row r="787">
      <c r="A787" s="35"/>
      <c r="B787" s="35"/>
      <c r="C787" s="136"/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136"/>
      <c r="W787" s="136"/>
      <c r="X787" s="136"/>
      <c r="Y787" s="136"/>
      <c r="Z787" s="136"/>
      <c r="AA787" s="136"/>
    </row>
    <row r="788">
      <c r="A788" s="35"/>
      <c r="B788" s="35"/>
      <c r="C788" s="136"/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6"/>
      <c r="P788" s="136"/>
      <c r="Q788" s="136"/>
      <c r="R788" s="136"/>
      <c r="S788" s="136"/>
      <c r="T788" s="136"/>
      <c r="U788" s="136"/>
      <c r="V788" s="136"/>
      <c r="W788" s="136"/>
      <c r="X788" s="136"/>
      <c r="Y788" s="136"/>
      <c r="Z788" s="136"/>
      <c r="AA788" s="136"/>
    </row>
    <row r="789">
      <c r="A789" s="35"/>
      <c r="B789" s="35"/>
      <c r="C789" s="136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136"/>
      <c r="Q789" s="136"/>
      <c r="R789" s="136"/>
      <c r="S789" s="136"/>
      <c r="T789" s="136"/>
      <c r="U789" s="136"/>
      <c r="V789" s="136"/>
      <c r="W789" s="136"/>
      <c r="X789" s="136"/>
      <c r="Y789" s="136"/>
      <c r="Z789" s="136"/>
      <c r="AA789" s="136"/>
    </row>
    <row r="790">
      <c r="A790" s="35"/>
      <c r="B790" s="35"/>
      <c r="C790" s="136"/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136"/>
      <c r="Q790" s="136"/>
      <c r="R790" s="136"/>
      <c r="S790" s="136"/>
      <c r="T790" s="136"/>
      <c r="U790" s="136"/>
      <c r="V790" s="136"/>
      <c r="W790" s="136"/>
      <c r="X790" s="136"/>
      <c r="Y790" s="136"/>
      <c r="Z790" s="136"/>
      <c r="AA790" s="136"/>
    </row>
    <row r="791">
      <c r="A791" s="35"/>
      <c r="B791" s="35"/>
      <c r="C791" s="136"/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6"/>
      <c r="P791" s="136"/>
      <c r="Q791" s="136"/>
      <c r="R791" s="136"/>
      <c r="S791" s="136"/>
      <c r="T791" s="136"/>
      <c r="U791" s="136"/>
      <c r="V791" s="136"/>
      <c r="W791" s="136"/>
      <c r="X791" s="136"/>
      <c r="Y791" s="136"/>
      <c r="Z791" s="136"/>
      <c r="AA791" s="136"/>
    </row>
    <row r="792">
      <c r="A792" s="35"/>
      <c r="B792" s="35"/>
      <c r="C792" s="136"/>
      <c r="D792" s="136"/>
      <c r="E792" s="136"/>
      <c r="F792" s="136"/>
      <c r="G792" s="136"/>
      <c r="H792" s="136"/>
      <c r="I792" s="136"/>
      <c r="J792" s="136"/>
      <c r="K792" s="136"/>
      <c r="L792" s="136"/>
      <c r="M792" s="136"/>
      <c r="N792" s="136"/>
      <c r="O792" s="136"/>
      <c r="P792" s="136"/>
      <c r="Q792" s="136"/>
      <c r="R792" s="136"/>
      <c r="S792" s="136"/>
      <c r="T792" s="136"/>
      <c r="U792" s="136"/>
      <c r="V792" s="136"/>
      <c r="W792" s="136"/>
      <c r="X792" s="136"/>
      <c r="Y792" s="136"/>
      <c r="Z792" s="136"/>
      <c r="AA792" s="136"/>
    </row>
    <row r="793">
      <c r="A793" s="35"/>
      <c r="B793" s="35"/>
      <c r="C793" s="136"/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36"/>
      <c r="O793" s="136"/>
      <c r="P793" s="136"/>
      <c r="Q793" s="136"/>
      <c r="R793" s="136"/>
      <c r="S793" s="136"/>
      <c r="T793" s="136"/>
      <c r="U793" s="136"/>
      <c r="V793" s="136"/>
      <c r="W793" s="136"/>
      <c r="X793" s="136"/>
      <c r="Y793" s="136"/>
      <c r="Z793" s="136"/>
      <c r="AA793" s="136"/>
    </row>
    <row r="794">
      <c r="A794" s="35"/>
      <c r="B794" s="35"/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36"/>
      <c r="Q794" s="136"/>
      <c r="R794" s="136"/>
      <c r="S794" s="136"/>
      <c r="T794" s="136"/>
      <c r="U794" s="136"/>
      <c r="V794" s="136"/>
      <c r="W794" s="136"/>
      <c r="X794" s="136"/>
      <c r="Y794" s="136"/>
      <c r="Z794" s="136"/>
      <c r="AA794" s="136"/>
    </row>
    <row r="795">
      <c r="A795" s="35"/>
      <c r="B795" s="35"/>
      <c r="C795" s="136"/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6"/>
      <c r="O795" s="136"/>
      <c r="P795" s="136"/>
      <c r="Q795" s="136"/>
      <c r="R795" s="136"/>
      <c r="S795" s="136"/>
      <c r="T795" s="136"/>
      <c r="U795" s="136"/>
      <c r="V795" s="136"/>
      <c r="W795" s="136"/>
      <c r="X795" s="136"/>
      <c r="Y795" s="136"/>
      <c r="Z795" s="136"/>
      <c r="AA795" s="136"/>
    </row>
    <row r="796">
      <c r="A796" s="35"/>
      <c r="B796" s="35"/>
      <c r="C796" s="136"/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6"/>
      <c r="O796" s="136"/>
      <c r="P796" s="136"/>
      <c r="Q796" s="136"/>
      <c r="R796" s="136"/>
      <c r="S796" s="136"/>
      <c r="T796" s="136"/>
      <c r="U796" s="136"/>
      <c r="V796" s="136"/>
      <c r="W796" s="136"/>
      <c r="X796" s="136"/>
      <c r="Y796" s="136"/>
      <c r="Z796" s="136"/>
      <c r="AA796" s="136"/>
    </row>
    <row r="797">
      <c r="A797" s="35"/>
      <c r="B797" s="35"/>
      <c r="C797" s="136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6"/>
      <c r="O797" s="136"/>
      <c r="P797" s="136"/>
      <c r="Q797" s="136"/>
      <c r="R797" s="136"/>
      <c r="S797" s="136"/>
      <c r="T797" s="136"/>
      <c r="U797" s="136"/>
      <c r="V797" s="136"/>
      <c r="W797" s="136"/>
      <c r="X797" s="136"/>
      <c r="Y797" s="136"/>
      <c r="Z797" s="136"/>
      <c r="AA797" s="136"/>
    </row>
    <row r="798">
      <c r="A798" s="35"/>
      <c r="B798" s="35"/>
      <c r="C798" s="136"/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  <c r="P798" s="136"/>
      <c r="Q798" s="136"/>
      <c r="R798" s="136"/>
      <c r="S798" s="136"/>
      <c r="T798" s="136"/>
      <c r="U798" s="136"/>
      <c r="V798" s="136"/>
      <c r="W798" s="136"/>
      <c r="X798" s="136"/>
      <c r="Y798" s="136"/>
      <c r="Z798" s="136"/>
      <c r="AA798" s="136"/>
    </row>
    <row r="799">
      <c r="A799" s="35"/>
      <c r="B799" s="35"/>
      <c r="C799" s="136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6"/>
      <c r="P799" s="136"/>
      <c r="Q799" s="136"/>
      <c r="R799" s="136"/>
      <c r="S799" s="136"/>
      <c r="T799" s="136"/>
      <c r="U799" s="136"/>
      <c r="V799" s="136"/>
      <c r="W799" s="136"/>
      <c r="X799" s="136"/>
      <c r="Y799" s="136"/>
      <c r="Z799" s="136"/>
      <c r="AA799" s="136"/>
    </row>
    <row r="800">
      <c r="A800" s="35"/>
      <c r="B800" s="35"/>
      <c r="C800" s="136"/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6"/>
      <c r="O800" s="136"/>
      <c r="P800" s="136"/>
      <c r="Q800" s="136"/>
      <c r="R800" s="136"/>
      <c r="S800" s="136"/>
      <c r="T800" s="136"/>
      <c r="U800" s="136"/>
      <c r="V800" s="136"/>
      <c r="W800" s="136"/>
      <c r="X800" s="136"/>
      <c r="Y800" s="136"/>
      <c r="Z800" s="136"/>
      <c r="AA800" s="136"/>
    </row>
    <row r="801">
      <c r="A801" s="35"/>
      <c r="B801" s="35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  <c r="P801" s="136"/>
      <c r="Q801" s="136"/>
      <c r="R801" s="136"/>
      <c r="S801" s="136"/>
      <c r="T801" s="136"/>
      <c r="U801" s="136"/>
      <c r="V801" s="136"/>
      <c r="W801" s="136"/>
      <c r="X801" s="136"/>
      <c r="Y801" s="136"/>
      <c r="Z801" s="136"/>
      <c r="AA801" s="136"/>
    </row>
    <row r="802">
      <c r="A802" s="35"/>
      <c r="B802" s="35"/>
      <c r="C802" s="136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6"/>
      <c r="P802" s="136"/>
      <c r="Q802" s="136"/>
      <c r="R802" s="136"/>
      <c r="S802" s="136"/>
      <c r="T802" s="136"/>
      <c r="U802" s="136"/>
      <c r="V802" s="136"/>
      <c r="W802" s="136"/>
      <c r="X802" s="136"/>
      <c r="Y802" s="136"/>
      <c r="Z802" s="136"/>
      <c r="AA802" s="136"/>
    </row>
    <row r="803">
      <c r="A803" s="35"/>
      <c r="B803" s="35"/>
      <c r="C803" s="136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36"/>
      <c r="Q803" s="136"/>
      <c r="R803" s="136"/>
      <c r="S803" s="136"/>
      <c r="T803" s="136"/>
      <c r="U803" s="136"/>
      <c r="V803" s="136"/>
      <c r="W803" s="136"/>
      <c r="X803" s="136"/>
      <c r="Y803" s="136"/>
      <c r="Z803" s="136"/>
      <c r="AA803" s="136"/>
    </row>
    <row r="804">
      <c r="A804" s="35"/>
      <c r="B804" s="35"/>
      <c r="C804" s="136"/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6"/>
      <c r="O804" s="136"/>
      <c r="P804" s="136"/>
      <c r="Q804" s="136"/>
      <c r="R804" s="136"/>
      <c r="S804" s="136"/>
      <c r="T804" s="136"/>
      <c r="U804" s="136"/>
      <c r="V804" s="136"/>
      <c r="W804" s="136"/>
      <c r="X804" s="136"/>
      <c r="Y804" s="136"/>
      <c r="Z804" s="136"/>
      <c r="AA804" s="136"/>
    </row>
    <row r="805">
      <c r="A805" s="35"/>
      <c r="B805" s="35"/>
      <c r="C805" s="136"/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6"/>
      <c r="O805" s="136"/>
      <c r="P805" s="136"/>
      <c r="Q805" s="136"/>
      <c r="R805" s="136"/>
      <c r="S805" s="136"/>
      <c r="T805" s="136"/>
      <c r="U805" s="136"/>
      <c r="V805" s="136"/>
      <c r="W805" s="136"/>
      <c r="X805" s="136"/>
      <c r="Y805" s="136"/>
      <c r="Z805" s="136"/>
      <c r="AA805" s="136"/>
    </row>
    <row r="806">
      <c r="A806" s="35"/>
      <c r="B806" s="35"/>
      <c r="C806" s="136"/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  <c r="P806" s="136"/>
      <c r="Q806" s="136"/>
      <c r="R806" s="136"/>
      <c r="S806" s="136"/>
      <c r="T806" s="136"/>
      <c r="U806" s="136"/>
      <c r="V806" s="136"/>
      <c r="W806" s="136"/>
      <c r="X806" s="136"/>
      <c r="Y806" s="136"/>
      <c r="Z806" s="136"/>
      <c r="AA806" s="136"/>
    </row>
    <row r="807">
      <c r="A807" s="35"/>
      <c r="B807" s="35"/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6"/>
      <c r="P807" s="136"/>
      <c r="Q807" s="136"/>
      <c r="R807" s="136"/>
      <c r="S807" s="136"/>
      <c r="T807" s="136"/>
      <c r="U807" s="136"/>
      <c r="V807" s="136"/>
      <c r="W807" s="136"/>
      <c r="X807" s="136"/>
      <c r="Y807" s="136"/>
      <c r="Z807" s="136"/>
      <c r="AA807" s="136"/>
    </row>
    <row r="808">
      <c r="A808" s="35"/>
      <c r="B808" s="35"/>
      <c r="C808" s="136"/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36"/>
      <c r="O808" s="136"/>
      <c r="P808" s="136"/>
      <c r="Q808" s="136"/>
      <c r="R808" s="136"/>
      <c r="S808" s="136"/>
      <c r="T808" s="136"/>
      <c r="U808" s="136"/>
      <c r="V808" s="136"/>
      <c r="W808" s="136"/>
      <c r="X808" s="136"/>
      <c r="Y808" s="136"/>
      <c r="Z808" s="136"/>
      <c r="AA808" s="136"/>
    </row>
    <row r="809">
      <c r="A809" s="35"/>
      <c r="B809" s="35"/>
      <c r="C809" s="136"/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  <c r="P809" s="136"/>
      <c r="Q809" s="136"/>
      <c r="R809" s="136"/>
      <c r="S809" s="136"/>
      <c r="T809" s="136"/>
      <c r="U809" s="136"/>
      <c r="V809" s="136"/>
      <c r="W809" s="136"/>
      <c r="X809" s="136"/>
      <c r="Y809" s="136"/>
      <c r="Z809" s="136"/>
      <c r="AA809" s="136"/>
    </row>
    <row r="810">
      <c r="A810" s="35"/>
      <c r="B810" s="35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6"/>
      <c r="R810" s="136"/>
      <c r="S810" s="136"/>
      <c r="T810" s="136"/>
      <c r="U810" s="136"/>
      <c r="V810" s="136"/>
      <c r="W810" s="136"/>
      <c r="X810" s="136"/>
      <c r="Y810" s="136"/>
      <c r="Z810" s="136"/>
      <c r="AA810" s="136"/>
    </row>
    <row r="811">
      <c r="A811" s="35"/>
      <c r="B811" s="35"/>
      <c r="C811" s="136"/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136"/>
      <c r="Q811" s="136"/>
      <c r="R811" s="136"/>
      <c r="S811" s="136"/>
      <c r="T811" s="136"/>
      <c r="U811" s="136"/>
      <c r="V811" s="136"/>
      <c r="W811" s="136"/>
      <c r="X811" s="136"/>
      <c r="Y811" s="136"/>
      <c r="Z811" s="136"/>
      <c r="AA811" s="136"/>
    </row>
    <row r="812">
      <c r="A812" s="35"/>
      <c r="B812" s="35"/>
      <c r="C812" s="136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6"/>
      <c r="U812" s="136"/>
      <c r="V812" s="136"/>
      <c r="W812" s="136"/>
      <c r="X812" s="136"/>
      <c r="Y812" s="136"/>
      <c r="Z812" s="136"/>
      <c r="AA812" s="136"/>
    </row>
    <row r="813">
      <c r="A813" s="35"/>
      <c r="B813" s="35"/>
      <c r="C813" s="136"/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  <c r="P813" s="136"/>
      <c r="Q813" s="136"/>
      <c r="R813" s="136"/>
      <c r="S813" s="136"/>
      <c r="T813" s="136"/>
      <c r="U813" s="136"/>
      <c r="V813" s="136"/>
      <c r="W813" s="136"/>
      <c r="X813" s="136"/>
      <c r="Y813" s="136"/>
      <c r="Z813" s="136"/>
      <c r="AA813" s="136"/>
    </row>
    <row r="814">
      <c r="A814" s="35"/>
      <c r="B814" s="35"/>
      <c r="C814" s="136"/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6"/>
      <c r="O814" s="136"/>
      <c r="P814" s="136"/>
      <c r="Q814" s="136"/>
      <c r="R814" s="136"/>
      <c r="S814" s="136"/>
      <c r="T814" s="136"/>
      <c r="U814" s="136"/>
      <c r="V814" s="136"/>
      <c r="W814" s="136"/>
      <c r="X814" s="136"/>
      <c r="Y814" s="136"/>
      <c r="Z814" s="136"/>
      <c r="AA814" s="136"/>
    </row>
    <row r="815">
      <c r="A815" s="35"/>
      <c r="B815" s="35"/>
      <c r="C815" s="136"/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36"/>
      <c r="Q815" s="136"/>
      <c r="R815" s="136"/>
      <c r="S815" s="136"/>
      <c r="T815" s="136"/>
      <c r="U815" s="136"/>
      <c r="V815" s="136"/>
      <c r="W815" s="136"/>
      <c r="X815" s="136"/>
      <c r="Y815" s="136"/>
      <c r="Z815" s="136"/>
      <c r="AA815" s="136"/>
    </row>
    <row r="816">
      <c r="A816" s="35"/>
      <c r="B816" s="35"/>
      <c r="C816" s="136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6"/>
      <c r="P816" s="136"/>
      <c r="Q816" s="136"/>
      <c r="R816" s="136"/>
      <c r="S816" s="136"/>
      <c r="T816" s="136"/>
      <c r="U816" s="136"/>
      <c r="V816" s="136"/>
      <c r="W816" s="136"/>
      <c r="X816" s="136"/>
      <c r="Y816" s="136"/>
      <c r="Z816" s="136"/>
      <c r="AA816" s="136"/>
    </row>
    <row r="817">
      <c r="A817" s="35"/>
      <c r="B817" s="35"/>
      <c r="C817" s="136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36"/>
      <c r="Q817" s="136"/>
      <c r="R817" s="136"/>
      <c r="S817" s="136"/>
      <c r="T817" s="136"/>
      <c r="U817" s="136"/>
      <c r="V817" s="136"/>
      <c r="W817" s="136"/>
      <c r="X817" s="136"/>
      <c r="Y817" s="136"/>
      <c r="Z817" s="136"/>
      <c r="AA817" s="136"/>
    </row>
    <row r="818">
      <c r="A818" s="35"/>
      <c r="B818" s="35"/>
      <c r="C818" s="136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6"/>
      <c r="R818" s="136"/>
      <c r="S818" s="136"/>
      <c r="T818" s="136"/>
      <c r="U818" s="136"/>
      <c r="V818" s="136"/>
      <c r="W818" s="136"/>
      <c r="X818" s="136"/>
      <c r="Y818" s="136"/>
      <c r="Z818" s="136"/>
      <c r="AA818" s="136"/>
    </row>
    <row r="819">
      <c r="A819" s="35"/>
      <c r="B819" s="35"/>
      <c r="C819" s="136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6"/>
      <c r="P819" s="136"/>
      <c r="Q819" s="136"/>
      <c r="R819" s="136"/>
      <c r="S819" s="136"/>
      <c r="T819" s="136"/>
      <c r="U819" s="136"/>
      <c r="V819" s="136"/>
      <c r="W819" s="136"/>
      <c r="X819" s="136"/>
      <c r="Y819" s="136"/>
      <c r="Z819" s="136"/>
      <c r="AA819" s="136"/>
    </row>
    <row r="820">
      <c r="A820" s="35"/>
      <c r="B820" s="35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  <c r="P820" s="136"/>
      <c r="Q820" s="136"/>
      <c r="R820" s="136"/>
      <c r="S820" s="136"/>
      <c r="T820" s="136"/>
      <c r="U820" s="136"/>
      <c r="V820" s="136"/>
      <c r="W820" s="136"/>
      <c r="X820" s="136"/>
      <c r="Y820" s="136"/>
      <c r="Z820" s="136"/>
      <c r="AA820" s="136"/>
    </row>
    <row r="821">
      <c r="A821" s="35"/>
      <c r="B821" s="35"/>
      <c r="C821" s="136"/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36"/>
      <c r="O821" s="136"/>
      <c r="P821" s="136"/>
      <c r="Q821" s="136"/>
      <c r="R821" s="136"/>
      <c r="S821" s="136"/>
      <c r="T821" s="136"/>
      <c r="U821" s="136"/>
      <c r="V821" s="136"/>
      <c r="W821" s="136"/>
      <c r="X821" s="136"/>
      <c r="Y821" s="136"/>
      <c r="Z821" s="136"/>
      <c r="AA821" s="136"/>
    </row>
    <row r="822">
      <c r="A822" s="35"/>
      <c r="B822" s="35"/>
      <c r="C822" s="136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136"/>
      <c r="W822" s="136"/>
      <c r="X822" s="136"/>
      <c r="Y822" s="136"/>
      <c r="Z822" s="136"/>
      <c r="AA822" s="136"/>
    </row>
    <row r="823">
      <c r="A823" s="35"/>
      <c r="B823" s="35"/>
      <c r="C823" s="136"/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36"/>
      <c r="O823" s="136"/>
      <c r="P823" s="136"/>
      <c r="Q823" s="136"/>
      <c r="R823" s="136"/>
      <c r="S823" s="136"/>
      <c r="T823" s="136"/>
      <c r="U823" s="136"/>
      <c r="V823" s="136"/>
      <c r="W823" s="136"/>
      <c r="X823" s="136"/>
      <c r="Y823" s="136"/>
      <c r="Z823" s="136"/>
      <c r="AA823" s="136"/>
    </row>
    <row r="824">
      <c r="A824" s="35"/>
      <c r="B824" s="35"/>
      <c r="C824" s="136"/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36"/>
      <c r="Q824" s="136"/>
      <c r="R824" s="136"/>
      <c r="S824" s="136"/>
      <c r="T824" s="136"/>
      <c r="U824" s="136"/>
      <c r="V824" s="136"/>
      <c r="W824" s="136"/>
      <c r="X824" s="136"/>
      <c r="Y824" s="136"/>
      <c r="Z824" s="136"/>
      <c r="AA824" s="136"/>
    </row>
    <row r="825">
      <c r="A825" s="35"/>
      <c r="B825" s="35"/>
      <c r="C825" s="136"/>
      <c r="D825" s="136"/>
      <c r="E825" s="136"/>
      <c r="F825" s="136"/>
      <c r="G825" s="136"/>
      <c r="H825" s="136"/>
      <c r="I825" s="136"/>
      <c r="J825" s="136"/>
      <c r="K825" s="136"/>
      <c r="L825" s="136"/>
      <c r="M825" s="136"/>
      <c r="N825" s="136"/>
      <c r="O825" s="136"/>
      <c r="P825" s="136"/>
      <c r="Q825" s="136"/>
      <c r="R825" s="136"/>
      <c r="S825" s="136"/>
      <c r="T825" s="136"/>
      <c r="U825" s="136"/>
      <c r="V825" s="136"/>
      <c r="W825" s="136"/>
      <c r="X825" s="136"/>
      <c r="Y825" s="136"/>
      <c r="Z825" s="136"/>
      <c r="AA825" s="136"/>
    </row>
    <row r="826">
      <c r="A826" s="35"/>
      <c r="B826" s="35"/>
      <c r="C826" s="136"/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6"/>
      <c r="O826" s="136"/>
      <c r="P826" s="136"/>
      <c r="Q826" s="136"/>
      <c r="R826" s="136"/>
      <c r="S826" s="136"/>
      <c r="T826" s="136"/>
      <c r="U826" s="136"/>
      <c r="V826" s="136"/>
      <c r="W826" s="136"/>
      <c r="X826" s="136"/>
      <c r="Y826" s="136"/>
      <c r="Z826" s="136"/>
      <c r="AA826" s="136"/>
    </row>
    <row r="827">
      <c r="A827" s="35"/>
      <c r="B827" s="35"/>
      <c r="C827" s="136"/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6"/>
      <c r="O827" s="136"/>
      <c r="P827" s="136"/>
      <c r="Q827" s="136"/>
      <c r="R827" s="136"/>
      <c r="S827" s="136"/>
      <c r="T827" s="136"/>
      <c r="U827" s="136"/>
      <c r="V827" s="136"/>
      <c r="W827" s="136"/>
      <c r="X827" s="136"/>
      <c r="Y827" s="136"/>
      <c r="Z827" s="136"/>
      <c r="AA827" s="136"/>
    </row>
    <row r="828">
      <c r="A828" s="35"/>
      <c r="B828" s="35"/>
      <c r="C828" s="136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36"/>
      <c r="Q828" s="136"/>
      <c r="R828" s="136"/>
      <c r="S828" s="136"/>
      <c r="T828" s="136"/>
      <c r="U828" s="136"/>
      <c r="V828" s="136"/>
      <c r="W828" s="136"/>
      <c r="X828" s="136"/>
      <c r="Y828" s="136"/>
      <c r="Z828" s="136"/>
      <c r="AA828" s="136"/>
    </row>
    <row r="829">
      <c r="A829" s="35"/>
      <c r="B829" s="35"/>
      <c r="C829" s="136"/>
      <c r="D829" s="136"/>
      <c r="E829" s="136"/>
      <c r="F829" s="136"/>
      <c r="G829" s="136"/>
      <c r="H829" s="136"/>
      <c r="I829" s="136"/>
      <c r="J829" s="136"/>
      <c r="K829" s="136"/>
      <c r="L829" s="136"/>
      <c r="M829" s="136"/>
      <c r="N829" s="136"/>
      <c r="O829" s="136"/>
      <c r="P829" s="136"/>
      <c r="Q829" s="136"/>
      <c r="R829" s="136"/>
      <c r="S829" s="136"/>
      <c r="T829" s="136"/>
      <c r="U829" s="136"/>
      <c r="V829" s="136"/>
      <c r="W829" s="136"/>
      <c r="X829" s="136"/>
      <c r="Y829" s="136"/>
      <c r="Z829" s="136"/>
      <c r="AA829" s="136"/>
    </row>
    <row r="830">
      <c r="A830" s="35"/>
      <c r="B830" s="35"/>
      <c r="C830" s="136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136"/>
      <c r="O830" s="136"/>
      <c r="P830" s="136"/>
      <c r="Q830" s="136"/>
      <c r="R830" s="136"/>
      <c r="S830" s="136"/>
      <c r="T830" s="136"/>
      <c r="U830" s="136"/>
      <c r="V830" s="136"/>
      <c r="W830" s="136"/>
      <c r="X830" s="136"/>
      <c r="Y830" s="136"/>
      <c r="Z830" s="136"/>
      <c r="AA830" s="136"/>
    </row>
    <row r="831">
      <c r="A831" s="35"/>
      <c r="B831" s="35"/>
      <c r="C831" s="136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6"/>
      <c r="O831" s="136"/>
      <c r="P831" s="136"/>
      <c r="Q831" s="136"/>
      <c r="R831" s="136"/>
      <c r="S831" s="136"/>
      <c r="T831" s="136"/>
      <c r="U831" s="136"/>
      <c r="V831" s="136"/>
      <c r="W831" s="136"/>
      <c r="X831" s="136"/>
      <c r="Y831" s="136"/>
      <c r="Z831" s="136"/>
      <c r="AA831" s="136"/>
    </row>
    <row r="832">
      <c r="A832" s="35"/>
      <c r="B832" s="35"/>
      <c r="C832" s="136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6"/>
      <c r="P832" s="136"/>
      <c r="Q832" s="136"/>
      <c r="R832" s="136"/>
      <c r="S832" s="136"/>
      <c r="T832" s="136"/>
      <c r="U832" s="136"/>
      <c r="V832" s="136"/>
      <c r="W832" s="136"/>
      <c r="X832" s="136"/>
      <c r="Y832" s="136"/>
      <c r="Z832" s="136"/>
      <c r="AA832" s="136"/>
    </row>
    <row r="833">
      <c r="A833" s="35"/>
      <c r="B833" s="35"/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36"/>
      <c r="Q833" s="136"/>
      <c r="R833" s="136"/>
      <c r="S833" s="136"/>
      <c r="T833" s="136"/>
      <c r="U833" s="136"/>
      <c r="V833" s="136"/>
      <c r="W833" s="136"/>
      <c r="X833" s="136"/>
      <c r="Y833" s="136"/>
      <c r="Z833" s="136"/>
      <c r="AA833" s="136"/>
    </row>
    <row r="834">
      <c r="A834" s="35"/>
      <c r="B834" s="35"/>
      <c r="C834" s="136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6"/>
      <c r="P834" s="136"/>
      <c r="Q834" s="136"/>
      <c r="R834" s="136"/>
      <c r="S834" s="136"/>
      <c r="T834" s="136"/>
      <c r="U834" s="136"/>
      <c r="V834" s="136"/>
      <c r="W834" s="136"/>
      <c r="X834" s="136"/>
      <c r="Y834" s="136"/>
      <c r="Z834" s="136"/>
      <c r="AA834" s="136"/>
    </row>
    <row r="835">
      <c r="A835" s="35"/>
      <c r="B835" s="35"/>
      <c r="C835" s="136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6"/>
      <c r="P835" s="136"/>
      <c r="Q835" s="136"/>
      <c r="R835" s="136"/>
      <c r="S835" s="136"/>
      <c r="T835" s="136"/>
      <c r="U835" s="136"/>
      <c r="V835" s="136"/>
      <c r="W835" s="136"/>
      <c r="X835" s="136"/>
      <c r="Y835" s="136"/>
      <c r="Z835" s="136"/>
      <c r="AA835" s="136"/>
    </row>
    <row r="836">
      <c r="A836" s="35"/>
      <c r="B836" s="35"/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136"/>
      <c r="O836" s="136"/>
      <c r="P836" s="136"/>
      <c r="Q836" s="136"/>
      <c r="R836" s="136"/>
      <c r="S836" s="136"/>
      <c r="T836" s="136"/>
      <c r="U836" s="136"/>
      <c r="V836" s="136"/>
      <c r="W836" s="136"/>
      <c r="X836" s="136"/>
      <c r="Y836" s="136"/>
      <c r="Z836" s="136"/>
      <c r="AA836" s="136"/>
    </row>
    <row r="837">
      <c r="A837" s="35"/>
      <c r="B837" s="35"/>
      <c r="C837" s="136"/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  <c r="P837" s="136"/>
      <c r="Q837" s="136"/>
      <c r="R837" s="136"/>
      <c r="S837" s="136"/>
      <c r="T837" s="136"/>
      <c r="U837" s="136"/>
      <c r="V837" s="136"/>
      <c r="W837" s="136"/>
      <c r="X837" s="136"/>
      <c r="Y837" s="136"/>
      <c r="Z837" s="136"/>
      <c r="AA837" s="136"/>
    </row>
    <row r="838">
      <c r="A838" s="35"/>
      <c r="B838" s="35"/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  <c r="P838" s="136"/>
      <c r="Q838" s="136"/>
      <c r="R838" s="136"/>
      <c r="S838" s="136"/>
      <c r="T838" s="136"/>
      <c r="U838" s="136"/>
      <c r="V838" s="136"/>
      <c r="W838" s="136"/>
      <c r="X838" s="136"/>
      <c r="Y838" s="136"/>
      <c r="Z838" s="136"/>
      <c r="AA838" s="136"/>
    </row>
    <row r="839">
      <c r="A839" s="35"/>
      <c r="B839" s="35"/>
      <c r="C839" s="136"/>
      <c r="D839" s="136"/>
      <c r="E839" s="136"/>
      <c r="F839" s="136"/>
      <c r="G839" s="136"/>
      <c r="H839" s="136"/>
      <c r="I839" s="136"/>
      <c r="J839" s="136"/>
      <c r="K839" s="136"/>
      <c r="L839" s="136"/>
      <c r="M839" s="136"/>
      <c r="N839" s="136"/>
      <c r="O839" s="136"/>
      <c r="P839" s="136"/>
      <c r="Q839" s="136"/>
      <c r="R839" s="136"/>
      <c r="S839" s="136"/>
      <c r="T839" s="136"/>
      <c r="U839" s="136"/>
      <c r="V839" s="136"/>
      <c r="W839" s="136"/>
      <c r="X839" s="136"/>
      <c r="Y839" s="136"/>
      <c r="Z839" s="136"/>
      <c r="AA839" s="136"/>
    </row>
    <row r="840">
      <c r="A840" s="35"/>
      <c r="B840" s="35"/>
      <c r="C840" s="136"/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6"/>
      <c r="O840" s="136"/>
      <c r="P840" s="136"/>
      <c r="Q840" s="136"/>
      <c r="R840" s="136"/>
      <c r="S840" s="136"/>
      <c r="T840" s="136"/>
      <c r="U840" s="136"/>
      <c r="V840" s="136"/>
      <c r="W840" s="136"/>
      <c r="X840" s="136"/>
      <c r="Y840" s="136"/>
      <c r="Z840" s="136"/>
      <c r="AA840" s="136"/>
    </row>
    <row r="841">
      <c r="A841" s="35"/>
      <c r="B841" s="35"/>
      <c r="C841" s="136"/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  <c r="P841" s="136"/>
      <c r="Q841" s="136"/>
      <c r="R841" s="136"/>
      <c r="S841" s="136"/>
      <c r="T841" s="136"/>
      <c r="U841" s="136"/>
      <c r="V841" s="136"/>
      <c r="W841" s="136"/>
      <c r="X841" s="136"/>
      <c r="Y841" s="136"/>
      <c r="Z841" s="136"/>
      <c r="AA841" s="136"/>
    </row>
    <row r="842">
      <c r="A842" s="35"/>
      <c r="B842" s="35"/>
      <c r="C842" s="136"/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36"/>
      <c r="Q842" s="136"/>
      <c r="R842" s="136"/>
      <c r="S842" s="136"/>
      <c r="T842" s="136"/>
      <c r="U842" s="136"/>
      <c r="V842" s="136"/>
      <c r="W842" s="136"/>
      <c r="X842" s="136"/>
      <c r="Y842" s="136"/>
      <c r="Z842" s="136"/>
      <c r="AA842" s="136"/>
    </row>
    <row r="843">
      <c r="A843" s="35"/>
      <c r="B843" s="35"/>
      <c r="C843" s="136"/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6"/>
      <c r="R843" s="136"/>
      <c r="S843" s="136"/>
      <c r="T843" s="136"/>
      <c r="U843" s="136"/>
      <c r="V843" s="136"/>
      <c r="W843" s="136"/>
      <c r="X843" s="136"/>
      <c r="Y843" s="136"/>
      <c r="Z843" s="136"/>
      <c r="AA843" s="136"/>
    </row>
    <row r="844">
      <c r="A844" s="35"/>
      <c r="B844" s="35"/>
      <c r="C844" s="136"/>
      <c r="D844" s="136"/>
      <c r="E844" s="136"/>
      <c r="F844" s="136"/>
      <c r="G844" s="136"/>
      <c r="H844" s="136"/>
      <c r="I844" s="136"/>
      <c r="J844" s="136"/>
      <c r="K844" s="136"/>
      <c r="L844" s="136"/>
      <c r="M844" s="136"/>
      <c r="N844" s="136"/>
      <c r="O844" s="136"/>
      <c r="P844" s="136"/>
      <c r="Q844" s="136"/>
      <c r="R844" s="136"/>
      <c r="S844" s="136"/>
      <c r="T844" s="136"/>
      <c r="U844" s="136"/>
      <c r="V844" s="136"/>
      <c r="W844" s="136"/>
      <c r="X844" s="136"/>
      <c r="Y844" s="136"/>
      <c r="Z844" s="136"/>
      <c r="AA844" s="136"/>
    </row>
    <row r="845">
      <c r="A845" s="35"/>
      <c r="B845" s="35"/>
      <c r="C845" s="136"/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6"/>
      <c r="O845" s="136"/>
      <c r="P845" s="136"/>
      <c r="Q845" s="136"/>
      <c r="R845" s="136"/>
      <c r="S845" s="136"/>
      <c r="T845" s="136"/>
      <c r="U845" s="136"/>
      <c r="V845" s="136"/>
      <c r="W845" s="136"/>
      <c r="X845" s="136"/>
      <c r="Y845" s="136"/>
      <c r="Z845" s="136"/>
      <c r="AA845" s="136"/>
    </row>
    <row r="846">
      <c r="A846" s="35"/>
      <c r="B846" s="35"/>
      <c r="C846" s="136"/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  <c r="P846" s="136"/>
      <c r="Q846" s="136"/>
      <c r="R846" s="136"/>
      <c r="S846" s="136"/>
      <c r="T846" s="136"/>
      <c r="U846" s="136"/>
      <c r="V846" s="136"/>
      <c r="W846" s="136"/>
      <c r="X846" s="136"/>
      <c r="Y846" s="136"/>
      <c r="Z846" s="136"/>
      <c r="AA846" s="136"/>
    </row>
    <row r="847">
      <c r="A847" s="35"/>
      <c r="B847" s="35"/>
      <c r="C847" s="136"/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36"/>
      <c r="O847" s="136"/>
      <c r="P847" s="136"/>
      <c r="Q847" s="136"/>
      <c r="R847" s="136"/>
      <c r="S847" s="136"/>
      <c r="T847" s="136"/>
      <c r="U847" s="136"/>
      <c r="V847" s="136"/>
      <c r="W847" s="136"/>
      <c r="X847" s="136"/>
      <c r="Y847" s="136"/>
      <c r="Z847" s="136"/>
      <c r="AA847" s="136"/>
    </row>
    <row r="848">
      <c r="A848" s="35"/>
      <c r="B848" s="35"/>
      <c r="C848" s="136"/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136"/>
      <c r="Q848" s="136"/>
      <c r="R848" s="136"/>
      <c r="S848" s="136"/>
      <c r="T848" s="136"/>
      <c r="U848" s="136"/>
      <c r="V848" s="136"/>
      <c r="W848" s="136"/>
      <c r="X848" s="136"/>
      <c r="Y848" s="136"/>
      <c r="Z848" s="136"/>
      <c r="AA848" s="136"/>
    </row>
    <row r="849">
      <c r="A849" s="35"/>
      <c r="B849" s="35"/>
      <c r="C849" s="136"/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  <c r="P849" s="136"/>
      <c r="Q849" s="136"/>
      <c r="R849" s="136"/>
      <c r="S849" s="136"/>
      <c r="T849" s="136"/>
      <c r="U849" s="136"/>
      <c r="V849" s="136"/>
      <c r="W849" s="136"/>
      <c r="X849" s="136"/>
      <c r="Y849" s="136"/>
      <c r="Z849" s="136"/>
      <c r="AA849" s="136"/>
    </row>
    <row r="850">
      <c r="A850" s="35"/>
      <c r="B850" s="35"/>
      <c r="C850" s="136"/>
      <c r="D850" s="136"/>
      <c r="E850" s="136"/>
      <c r="F850" s="136"/>
      <c r="G850" s="136"/>
      <c r="H850" s="136"/>
      <c r="I850" s="136"/>
      <c r="J850" s="136"/>
      <c r="K850" s="136"/>
      <c r="L850" s="136"/>
      <c r="M850" s="136"/>
      <c r="N850" s="136"/>
      <c r="O850" s="136"/>
      <c r="P850" s="136"/>
      <c r="Q850" s="136"/>
      <c r="R850" s="136"/>
      <c r="S850" s="136"/>
      <c r="T850" s="136"/>
      <c r="U850" s="136"/>
      <c r="V850" s="136"/>
      <c r="W850" s="136"/>
      <c r="X850" s="136"/>
      <c r="Y850" s="136"/>
      <c r="Z850" s="136"/>
      <c r="AA850" s="136"/>
    </row>
    <row r="851">
      <c r="A851" s="35"/>
      <c r="B851" s="35"/>
      <c r="C851" s="136"/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36"/>
      <c r="Q851" s="136"/>
      <c r="R851" s="136"/>
      <c r="S851" s="136"/>
      <c r="T851" s="136"/>
      <c r="U851" s="136"/>
      <c r="V851" s="136"/>
      <c r="W851" s="136"/>
      <c r="X851" s="136"/>
      <c r="Y851" s="136"/>
      <c r="Z851" s="136"/>
      <c r="AA851" s="136"/>
    </row>
    <row r="852">
      <c r="A852" s="35"/>
      <c r="B852" s="35"/>
      <c r="C852" s="136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6"/>
      <c r="P852" s="136"/>
      <c r="Q852" s="136"/>
      <c r="R852" s="136"/>
      <c r="S852" s="136"/>
      <c r="T852" s="136"/>
      <c r="U852" s="136"/>
      <c r="V852" s="136"/>
      <c r="W852" s="136"/>
      <c r="X852" s="136"/>
      <c r="Y852" s="136"/>
      <c r="Z852" s="136"/>
      <c r="AA852" s="136"/>
    </row>
    <row r="853">
      <c r="A853" s="35"/>
      <c r="B853" s="35"/>
      <c r="C853" s="136"/>
      <c r="D853" s="136"/>
      <c r="E853" s="136"/>
      <c r="F853" s="136"/>
      <c r="G853" s="136"/>
      <c r="H853" s="136"/>
      <c r="I853" s="136"/>
      <c r="J853" s="136"/>
      <c r="K853" s="136"/>
      <c r="L853" s="136"/>
      <c r="M853" s="136"/>
      <c r="N853" s="136"/>
      <c r="O853" s="136"/>
      <c r="P853" s="136"/>
      <c r="Q853" s="136"/>
      <c r="R853" s="136"/>
      <c r="S853" s="136"/>
      <c r="T853" s="136"/>
      <c r="U853" s="136"/>
      <c r="V853" s="136"/>
      <c r="W853" s="136"/>
      <c r="X853" s="136"/>
      <c r="Y853" s="136"/>
      <c r="Z853" s="136"/>
      <c r="AA853" s="136"/>
    </row>
    <row r="854">
      <c r="A854" s="35"/>
      <c r="B854" s="35"/>
      <c r="C854" s="136"/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6"/>
      <c r="O854" s="136"/>
      <c r="P854" s="136"/>
      <c r="Q854" s="136"/>
      <c r="R854" s="136"/>
      <c r="S854" s="136"/>
      <c r="T854" s="136"/>
      <c r="U854" s="136"/>
      <c r="V854" s="136"/>
      <c r="W854" s="136"/>
      <c r="X854" s="136"/>
      <c r="Y854" s="136"/>
      <c r="Z854" s="136"/>
      <c r="AA854" s="136"/>
    </row>
    <row r="855">
      <c r="A855" s="35"/>
      <c r="B855" s="35"/>
      <c r="C855" s="136"/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6"/>
      <c r="O855" s="136"/>
      <c r="P855" s="136"/>
      <c r="Q855" s="136"/>
      <c r="R855" s="136"/>
      <c r="S855" s="136"/>
      <c r="T855" s="136"/>
      <c r="U855" s="136"/>
      <c r="V855" s="136"/>
      <c r="W855" s="136"/>
      <c r="X855" s="136"/>
      <c r="Y855" s="136"/>
      <c r="Z855" s="136"/>
      <c r="AA855" s="136"/>
    </row>
    <row r="856">
      <c r="A856" s="35"/>
      <c r="B856" s="35"/>
      <c r="C856" s="136"/>
      <c r="D856" s="136"/>
      <c r="E856" s="136"/>
      <c r="F856" s="136"/>
      <c r="G856" s="136"/>
      <c r="H856" s="136"/>
      <c r="I856" s="136"/>
      <c r="J856" s="136"/>
      <c r="K856" s="136"/>
      <c r="L856" s="136"/>
      <c r="M856" s="136"/>
      <c r="N856" s="136"/>
      <c r="O856" s="136"/>
      <c r="P856" s="136"/>
      <c r="Q856" s="136"/>
      <c r="R856" s="136"/>
      <c r="S856" s="136"/>
      <c r="T856" s="136"/>
      <c r="U856" s="136"/>
      <c r="V856" s="136"/>
      <c r="W856" s="136"/>
      <c r="X856" s="136"/>
      <c r="Y856" s="136"/>
      <c r="Z856" s="136"/>
      <c r="AA856" s="136"/>
    </row>
    <row r="857">
      <c r="A857" s="35"/>
      <c r="B857" s="35"/>
      <c r="C857" s="136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136"/>
      <c r="W857" s="136"/>
      <c r="X857" s="136"/>
      <c r="Y857" s="136"/>
      <c r="Z857" s="136"/>
      <c r="AA857" s="136"/>
    </row>
    <row r="858">
      <c r="A858" s="35"/>
      <c r="B858" s="35"/>
      <c r="C858" s="136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6"/>
      <c r="P858" s="136"/>
      <c r="Q858" s="136"/>
      <c r="R858" s="136"/>
      <c r="S858" s="136"/>
      <c r="T858" s="136"/>
      <c r="U858" s="136"/>
      <c r="V858" s="136"/>
      <c r="W858" s="136"/>
      <c r="X858" s="136"/>
      <c r="Y858" s="136"/>
      <c r="Z858" s="136"/>
      <c r="AA858" s="136"/>
    </row>
    <row r="859">
      <c r="A859" s="35"/>
      <c r="B859" s="35"/>
      <c r="C859" s="136"/>
      <c r="D859" s="136"/>
      <c r="E859" s="136"/>
      <c r="F859" s="136"/>
      <c r="G859" s="136"/>
      <c r="H859" s="136"/>
      <c r="I859" s="136"/>
      <c r="J859" s="136"/>
      <c r="K859" s="136"/>
      <c r="L859" s="136"/>
      <c r="M859" s="136"/>
      <c r="N859" s="136"/>
      <c r="O859" s="136"/>
      <c r="P859" s="136"/>
      <c r="Q859" s="136"/>
      <c r="R859" s="136"/>
      <c r="S859" s="136"/>
      <c r="T859" s="136"/>
      <c r="U859" s="136"/>
      <c r="V859" s="136"/>
      <c r="W859" s="136"/>
      <c r="X859" s="136"/>
      <c r="Y859" s="136"/>
      <c r="Z859" s="136"/>
      <c r="AA859" s="136"/>
    </row>
    <row r="860">
      <c r="A860" s="35"/>
      <c r="B860" s="35"/>
      <c r="C860" s="136"/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36"/>
      <c r="Q860" s="136"/>
      <c r="R860" s="136"/>
      <c r="S860" s="136"/>
      <c r="T860" s="136"/>
      <c r="U860" s="136"/>
      <c r="V860" s="136"/>
      <c r="W860" s="136"/>
      <c r="X860" s="136"/>
      <c r="Y860" s="136"/>
      <c r="Z860" s="136"/>
      <c r="AA860" s="136"/>
    </row>
    <row r="861">
      <c r="A861" s="35"/>
      <c r="B861" s="35"/>
      <c r="C861" s="136"/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36"/>
      <c r="O861" s="136"/>
      <c r="P861" s="136"/>
      <c r="Q861" s="136"/>
      <c r="R861" s="136"/>
      <c r="S861" s="136"/>
      <c r="T861" s="136"/>
      <c r="U861" s="136"/>
      <c r="V861" s="136"/>
      <c r="W861" s="136"/>
      <c r="X861" s="136"/>
      <c r="Y861" s="136"/>
      <c r="Z861" s="136"/>
      <c r="AA861" s="136"/>
    </row>
    <row r="862">
      <c r="A862" s="35"/>
      <c r="B862" s="35"/>
      <c r="C862" s="136"/>
      <c r="D862" s="136"/>
      <c r="E862" s="136"/>
      <c r="F862" s="136"/>
      <c r="G862" s="136"/>
      <c r="H862" s="136"/>
      <c r="I862" s="136"/>
      <c r="J862" s="136"/>
      <c r="K862" s="136"/>
      <c r="L862" s="136"/>
      <c r="M862" s="136"/>
      <c r="N862" s="136"/>
      <c r="O862" s="136"/>
      <c r="P862" s="136"/>
      <c r="Q862" s="136"/>
      <c r="R862" s="136"/>
      <c r="S862" s="136"/>
      <c r="T862" s="136"/>
      <c r="U862" s="136"/>
      <c r="V862" s="136"/>
      <c r="W862" s="136"/>
      <c r="X862" s="136"/>
      <c r="Y862" s="136"/>
      <c r="Z862" s="136"/>
      <c r="AA862" s="136"/>
    </row>
    <row r="863">
      <c r="A863" s="35"/>
      <c r="B863" s="35"/>
      <c r="C863" s="136"/>
      <c r="D863" s="136"/>
      <c r="E863" s="136"/>
      <c r="F863" s="136"/>
      <c r="G863" s="136"/>
      <c r="H863" s="136"/>
      <c r="I863" s="136"/>
      <c r="J863" s="136"/>
      <c r="K863" s="136"/>
      <c r="L863" s="136"/>
      <c r="M863" s="136"/>
      <c r="N863" s="136"/>
      <c r="O863" s="136"/>
      <c r="P863" s="136"/>
      <c r="Q863" s="136"/>
      <c r="R863" s="136"/>
      <c r="S863" s="136"/>
      <c r="T863" s="136"/>
      <c r="U863" s="136"/>
      <c r="V863" s="136"/>
      <c r="W863" s="136"/>
      <c r="X863" s="136"/>
      <c r="Y863" s="136"/>
      <c r="Z863" s="136"/>
      <c r="AA863" s="136"/>
    </row>
    <row r="864">
      <c r="A864" s="35"/>
      <c r="B864" s="35"/>
      <c r="C864" s="136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6"/>
      <c r="P864" s="136"/>
      <c r="Q864" s="136"/>
      <c r="R864" s="136"/>
      <c r="S864" s="136"/>
      <c r="T864" s="136"/>
      <c r="U864" s="136"/>
      <c r="V864" s="136"/>
      <c r="W864" s="136"/>
      <c r="X864" s="136"/>
      <c r="Y864" s="136"/>
      <c r="Z864" s="136"/>
      <c r="AA864" s="136"/>
    </row>
    <row r="865">
      <c r="A865" s="35"/>
      <c r="B865" s="35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6"/>
      <c r="R865" s="136"/>
      <c r="S865" s="136"/>
      <c r="T865" s="136"/>
      <c r="U865" s="136"/>
      <c r="V865" s="136"/>
      <c r="W865" s="136"/>
      <c r="X865" s="136"/>
      <c r="Y865" s="136"/>
      <c r="Z865" s="136"/>
      <c r="AA865" s="136"/>
    </row>
    <row r="866">
      <c r="A866" s="35"/>
      <c r="B866" s="35"/>
      <c r="C866" s="136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6"/>
      <c r="O866" s="136"/>
      <c r="P866" s="136"/>
      <c r="Q866" s="136"/>
      <c r="R866" s="136"/>
      <c r="S866" s="136"/>
      <c r="T866" s="136"/>
      <c r="U866" s="136"/>
      <c r="V866" s="136"/>
      <c r="W866" s="136"/>
      <c r="X866" s="136"/>
      <c r="Y866" s="136"/>
      <c r="Z866" s="136"/>
      <c r="AA866" s="136"/>
    </row>
    <row r="867">
      <c r="A867" s="35"/>
      <c r="B867" s="35"/>
      <c r="C867" s="136"/>
      <c r="D867" s="136"/>
      <c r="E867" s="136"/>
      <c r="F867" s="136"/>
      <c r="G867" s="136"/>
      <c r="H867" s="136"/>
      <c r="I867" s="136"/>
      <c r="J867" s="136"/>
      <c r="K867" s="136"/>
      <c r="L867" s="136"/>
      <c r="M867" s="136"/>
      <c r="N867" s="136"/>
      <c r="O867" s="136"/>
      <c r="P867" s="136"/>
      <c r="Q867" s="136"/>
      <c r="R867" s="136"/>
      <c r="S867" s="136"/>
      <c r="T867" s="136"/>
      <c r="U867" s="136"/>
      <c r="V867" s="136"/>
      <c r="W867" s="136"/>
      <c r="X867" s="136"/>
      <c r="Y867" s="136"/>
      <c r="Z867" s="136"/>
      <c r="AA867" s="136"/>
    </row>
    <row r="868">
      <c r="A868" s="35"/>
      <c r="B868" s="35"/>
      <c r="C868" s="136"/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6"/>
      <c r="O868" s="136"/>
      <c r="P868" s="136"/>
      <c r="Q868" s="136"/>
      <c r="R868" s="136"/>
      <c r="S868" s="136"/>
      <c r="T868" s="136"/>
      <c r="U868" s="136"/>
      <c r="V868" s="136"/>
      <c r="W868" s="136"/>
      <c r="X868" s="136"/>
      <c r="Y868" s="136"/>
      <c r="Z868" s="136"/>
      <c r="AA868" s="136"/>
    </row>
    <row r="869">
      <c r="A869" s="35"/>
      <c r="B869" s="35"/>
      <c r="C869" s="136"/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6"/>
      <c r="O869" s="136"/>
      <c r="P869" s="136"/>
      <c r="Q869" s="136"/>
      <c r="R869" s="136"/>
      <c r="S869" s="136"/>
      <c r="T869" s="136"/>
      <c r="U869" s="136"/>
      <c r="V869" s="136"/>
      <c r="W869" s="136"/>
      <c r="X869" s="136"/>
      <c r="Y869" s="136"/>
      <c r="Z869" s="136"/>
      <c r="AA869" s="136"/>
    </row>
    <row r="870">
      <c r="A870" s="35"/>
      <c r="B870" s="35"/>
      <c r="C870" s="136"/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36"/>
      <c r="O870" s="136"/>
      <c r="P870" s="136"/>
      <c r="Q870" s="136"/>
      <c r="R870" s="136"/>
      <c r="S870" s="136"/>
      <c r="T870" s="136"/>
      <c r="U870" s="136"/>
      <c r="V870" s="136"/>
      <c r="W870" s="136"/>
      <c r="X870" s="136"/>
      <c r="Y870" s="136"/>
      <c r="Z870" s="136"/>
      <c r="AA870" s="136"/>
    </row>
    <row r="871">
      <c r="A871" s="35"/>
      <c r="B871" s="35"/>
      <c r="C871" s="136"/>
      <c r="D871" s="136"/>
      <c r="E871" s="136"/>
      <c r="F871" s="136"/>
      <c r="G871" s="136"/>
      <c r="H871" s="136"/>
      <c r="I871" s="136"/>
      <c r="J871" s="136"/>
      <c r="K871" s="136"/>
      <c r="L871" s="136"/>
      <c r="M871" s="136"/>
      <c r="N871" s="136"/>
      <c r="O871" s="136"/>
      <c r="P871" s="136"/>
      <c r="Q871" s="136"/>
      <c r="R871" s="136"/>
      <c r="S871" s="136"/>
      <c r="T871" s="136"/>
      <c r="U871" s="136"/>
      <c r="V871" s="136"/>
      <c r="W871" s="136"/>
      <c r="X871" s="136"/>
      <c r="Y871" s="136"/>
      <c r="Z871" s="136"/>
      <c r="AA871" s="136"/>
    </row>
    <row r="872">
      <c r="A872" s="35"/>
      <c r="B872" s="35"/>
      <c r="C872" s="136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36"/>
      <c r="Q872" s="136"/>
      <c r="R872" s="136"/>
      <c r="S872" s="136"/>
      <c r="T872" s="136"/>
      <c r="U872" s="136"/>
      <c r="V872" s="136"/>
      <c r="W872" s="136"/>
      <c r="X872" s="136"/>
      <c r="Y872" s="136"/>
      <c r="Z872" s="136"/>
      <c r="AA872" s="136"/>
    </row>
    <row r="873">
      <c r="A873" s="35"/>
      <c r="B873" s="35"/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  <c r="P873" s="136"/>
      <c r="Q873" s="136"/>
      <c r="R873" s="136"/>
      <c r="S873" s="136"/>
      <c r="T873" s="136"/>
      <c r="U873" s="136"/>
      <c r="V873" s="136"/>
      <c r="W873" s="136"/>
      <c r="X873" s="136"/>
      <c r="Y873" s="136"/>
      <c r="Z873" s="136"/>
      <c r="AA873" s="136"/>
    </row>
    <row r="874">
      <c r="A874" s="35"/>
      <c r="B874" s="35"/>
      <c r="C874" s="136"/>
      <c r="D874" s="136"/>
      <c r="E874" s="136"/>
      <c r="F874" s="136"/>
      <c r="G874" s="136"/>
      <c r="H874" s="136"/>
      <c r="I874" s="136"/>
      <c r="J874" s="136"/>
      <c r="K874" s="136"/>
      <c r="L874" s="136"/>
      <c r="M874" s="136"/>
      <c r="N874" s="136"/>
      <c r="O874" s="136"/>
      <c r="P874" s="136"/>
      <c r="Q874" s="136"/>
      <c r="R874" s="136"/>
      <c r="S874" s="136"/>
      <c r="T874" s="136"/>
      <c r="U874" s="136"/>
      <c r="V874" s="136"/>
      <c r="W874" s="136"/>
      <c r="X874" s="136"/>
      <c r="Y874" s="136"/>
      <c r="Z874" s="136"/>
      <c r="AA874" s="136"/>
    </row>
    <row r="875">
      <c r="A875" s="35"/>
      <c r="B875" s="35"/>
      <c r="C875" s="136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136"/>
      <c r="O875" s="136"/>
      <c r="P875" s="136"/>
      <c r="Q875" s="136"/>
      <c r="R875" s="136"/>
      <c r="S875" s="136"/>
      <c r="T875" s="136"/>
      <c r="U875" s="136"/>
      <c r="V875" s="136"/>
      <c r="W875" s="136"/>
      <c r="X875" s="136"/>
      <c r="Y875" s="136"/>
      <c r="Z875" s="136"/>
      <c r="AA875" s="136"/>
    </row>
    <row r="876">
      <c r="A876" s="35"/>
      <c r="B876" s="35"/>
      <c r="C876" s="136"/>
      <c r="D876" s="136"/>
      <c r="E876" s="136"/>
      <c r="F876" s="136"/>
      <c r="G876" s="136"/>
      <c r="H876" s="136"/>
      <c r="I876" s="136"/>
      <c r="J876" s="136"/>
      <c r="K876" s="136"/>
      <c r="L876" s="136"/>
      <c r="M876" s="136"/>
      <c r="N876" s="136"/>
      <c r="O876" s="136"/>
      <c r="P876" s="136"/>
      <c r="Q876" s="136"/>
      <c r="R876" s="136"/>
      <c r="S876" s="136"/>
      <c r="T876" s="136"/>
      <c r="U876" s="136"/>
      <c r="V876" s="136"/>
      <c r="W876" s="136"/>
      <c r="X876" s="136"/>
      <c r="Y876" s="136"/>
      <c r="Z876" s="136"/>
      <c r="AA876" s="136"/>
    </row>
    <row r="877">
      <c r="A877" s="35"/>
      <c r="B877" s="35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6"/>
      <c r="R877" s="136"/>
      <c r="S877" s="136"/>
      <c r="T877" s="136"/>
      <c r="U877" s="136"/>
      <c r="V877" s="136"/>
      <c r="W877" s="136"/>
      <c r="X877" s="136"/>
      <c r="Y877" s="136"/>
      <c r="Z877" s="136"/>
      <c r="AA877" s="136"/>
    </row>
    <row r="878">
      <c r="A878" s="35"/>
      <c r="B878" s="35"/>
      <c r="C878" s="136"/>
      <c r="D878" s="136"/>
      <c r="E878" s="136"/>
      <c r="F878" s="136"/>
      <c r="G878" s="136"/>
      <c r="H878" s="136"/>
      <c r="I878" s="136"/>
      <c r="J878" s="136"/>
      <c r="K878" s="136"/>
      <c r="L878" s="136"/>
      <c r="M878" s="136"/>
      <c r="N878" s="136"/>
      <c r="O878" s="136"/>
      <c r="P878" s="136"/>
      <c r="Q878" s="136"/>
      <c r="R878" s="136"/>
      <c r="S878" s="136"/>
      <c r="T878" s="136"/>
      <c r="U878" s="136"/>
      <c r="V878" s="136"/>
      <c r="W878" s="136"/>
      <c r="X878" s="136"/>
      <c r="Y878" s="136"/>
      <c r="Z878" s="136"/>
      <c r="AA878" s="136"/>
    </row>
    <row r="879">
      <c r="A879" s="35"/>
      <c r="B879" s="35"/>
      <c r="C879" s="136"/>
      <c r="D879" s="136"/>
      <c r="E879" s="136"/>
      <c r="F879" s="136"/>
      <c r="G879" s="136"/>
      <c r="H879" s="136"/>
      <c r="I879" s="136"/>
      <c r="J879" s="136"/>
      <c r="K879" s="136"/>
      <c r="L879" s="136"/>
      <c r="M879" s="136"/>
      <c r="N879" s="136"/>
      <c r="O879" s="136"/>
      <c r="P879" s="136"/>
      <c r="Q879" s="136"/>
      <c r="R879" s="136"/>
      <c r="S879" s="136"/>
      <c r="T879" s="136"/>
      <c r="U879" s="136"/>
      <c r="V879" s="136"/>
      <c r="W879" s="136"/>
      <c r="X879" s="136"/>
      <c r="Y879" s="136"/>
      <c r="Z879" s="136"/>
      <c r="AA879" s="136"/>
    </row>
    <row r="880">
      <c r="A880" s="35"/>
      <c r="B880" s="35"/>
      <c r="C880" s="136"/>
      <c r="D880" s="136"/>
      <c r="E880" s="136"/>
      <c r="F880" s="136"/>
      <c r="G880" s="136"/>
      <c r="H880" s="136"/>
      <c r="I880" s="136"/>
      <c r="J880" s="136"/>
      <c r="K880" s="136"/>
      <c r="L880" s="136"/>
      <c r="M880" s="136"/>
      <c r="N880" s="136"/>
      <c r="O880" s="136"/>
      <c r="P880" s="136"/>
      <c r="Q880" s="136"/>
      <c r="R880" s="136"/>
      <c r="S880" s="136"/>
      <c r="T880" s="136"/>
      <c r="U880" s="136"/>
      <c r="V880" s="136"/>
      <c r="W880" s="136"/>
      <c r="X880" s="136"/>
      <c r="Y880" s="136"/>
      <c r="Z880" s="136"/>
      <c r="AA880" s="136"/>
    </row>
    <row r="881">
      <c r="A881" s="35"/>
      <c r="B881" s="35"/>
      <c r="C881" s="136"/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36"/>
      <c r="Q881" s="136"/>
      <c r="R881" s="136"/>
      <c r="S881" s="136"/>
      <c r="T881" s="136"/>
      <c r="U881" s="136"/>
      <c r="V881" s="136"/>
      <c r="W881" s="136"/>
      <c r="X881" s="136"/>
      <c r="Y881" s="136"/>
      <c r="Z881" s="136"/>
      <c r="AA881" s="136"/>
    </row>
    <row r="882">
      <c r="A882" s="35"/>
      <c r="B882" s="35"/>
      <c r="C882" s="136"/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6"/>
      <c r="O882" s="136"/>
      <c r="P882" s="136"/>
      <c r="Q882" s="136"/>
      <c r="R882" s="136"/>
      <c r="S882" s="136"/>
      <c r="T882" s="136"/>
      <c r="U882" s="136"/>
      <c r="V882" s="136"/>
      <c r="W882" s="136"/>
      <c r="X882" s="136"/>
      <c r="Y882" s="136"/>
      <c r="Z882" s="136"/>
      <c r="AA882" s="136"/>
    </row>
    <row r="883">
      <c r="A883" s="35"/>
      <c r="B883" s="35"/>
      <c r="C883" s="136"/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6"/>
      <c r="O883" s="136"/>
      <c r="P883" s="136"/>
      <c r="Q883" s="136"/>
      <c r="R883" s="136"/>
      <c r="S883" s="136"/>
      <c r="T883" s="136"/>
      <c r="U883" s="136"/>
      <c r="V883" s="136"/>
      <c r="W883" s="136"/>
      <c r="X883" s="136"/>
      <c r="Y883" s="136"/>
      <c r="Z883" s="136"/>
      <c r="AA883" s="136"/>
    </row>
    <row r="884">
      <c r="A884" s="35"/>
      <c r="B884" s="35"/>
      <c r="C884" s="136"/>
      <c r="D884" s="136"/>
      <c r="E884" s="136"/>
      <c r="F884" s="136"/>
      <c r="G884" s="136"/>
      <c r="H884" s="136"/>
      <c r="I884" s="136"/>
      <c r="J884" s="136"/>
      <c r="K884" s="136"/>
      <c r="L884" s="136"/>
      <c r="M884" s="136"/>
      <c r="N884" s="136"/>
      <c r="O884" s="136"/>
      <c r="P884" s="136"/>
      <c r="Q884" s="136"/>
      <c r="R884" s="136"/>
      <c r="S884" s="136"/>
      <c r="T884" s="136"/>
      <c r="U884" s="136"/>
      <c r="V884" s="136"/>
      <c r="W884" s="136"/>
      <c r="X884" s="136"/>
      <c r="Y884" s="136"/>
      <c r="Z884" s="136"/>
      <c r="AA884" s="136"/>
    </row>
    <row r="885">
      <c r="A885" s="35"/>
      <c r="B885" s="35"/>
      <c r="C885" s="136"/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6"/>
      <c r="P885" s="136"/>
      <c r="Q885" s="136"/>
      <c r="R885" s="136"/>
      <c r="S885" s="136"/>
      <c r="T885" s="136"/>
      <c r="U885" s="136"/>
      <c r="V885" s="136"/>
      <c r="W885" s="136"/>
      <c r="X885" s="136"/>
      <c r="Y885" s="136"/>
      <c r="Z885" s="136"/>
      <c r="AA885" s="136"/>
    </row>
    <row r="886">
      <c r="A886" s="35"/>
      <c r="B886" s="35"/>
      <c r="C886" s="136"/>
      <c r="D886" s="136"/>
      <c r="E886" s="136"/>
      <c r="F886" s="136"/>
      <c r="G886" s="136"/>
      <c r="H886" s="136"/>
      <c r="I886" s="136"/>
      <c r="J886" s="136"/>
      <c r="K886" s="136"/>
      <c r="L886" s="136"/>
      <c r="M886" s="136"/>
      <c r="N886" s="136"/>
      <c r="O886" s="136"/>
      <c r="P886" s="136"/>
      <c r="Q886" s="136"/>
      <c r="R886" s="136"/>
      <c r="S886" s="136"/>
      <c r="T886" s="136"/>
      <c r="U886" s="136"/>
      <c r="V886" s="136"/>
      <c r="W886" s="136"/>
      <c r="X886" s="136"/>
      <c r="Y886" s="136"/>
      <c r="Z886" s="136"/>
      <c r="AA886" s="136"/>
    </row>
    <row r="887">
      <c r="A887" s="35"/>
      <c r="B887" s="35"/>
      <c r="C887" s="136"/>
      <c r="D887" s="136"/>
      <c r="E887" s="136"/>
      <c r="F887" s="136"/>
      <c r="G887" s="136"/>
      <c r="H887" s="136"/>
      <c r="I887" s="136"/>
      <c r="J887" s="136"/>
      <c r="K887" s="136"/>
      <c r="L887" s="136"/>
      <c r="M887" s="136"/>
      <c r="N887" s="136"/>
      <c r="O887" s="136"/>
      <c r="P887" s="136"/>
      <c r="Q887" s="136"/>
      <c r="R887" s="136"/>
      <c r="S887" s="136"/>
      <c r="T887" s="136"/>
      <c r="U887" s="136"/>
      <c r="V887" s="136"/>
      <c r="W887" s="136"/>
      <c r="X887" s="136"/>
      <c r="Y887" s="136"/>
      <c r="Z887" s="136"/>
      <c r="AA887" s="136"/>
    </row>
    <row r="888">
      <c r="A888" s="35"/>
      <c r="B888" s="35"/>
      <c r="C888" s="136"/>
      <c r="D888" s="136"/>
      <c r="E888" s="136"/>
      <c r="F888" s="136"/>
      <c r="G888" s="136"/>
      <c r="H888" s="136"/>
      <c r="I888" s="136"/>
      <c r="J888" s="136"/>
      <c r="K888" s="136"/>
      <c r="L888" s="136"/>
      <c r="M888" s="136"/>
      <c r="N888" s="136"/>
      <c r="O888" s="136"/>
      <c r="P888" s="136"/>
      <c r="Q888" s="136"/>
      <c r="R888" s="136"/>
      <c r="S888" s="136"/>
      <c r="T888" s="136"/>
      <c r="U888" s="136"/>
      <c r="V888" s="136"/>
      <c r="W888" s="136"/>
      <c r="X888" s="136"/>
      <c r="Y888" s="136"/>
      <c r="Z888" s="136"/>
      <c r="AA888" s="136"/>
    </row>
    <row r="889">
      <c r="A889" s="35"/>
      <c r="B889" s="35"/>
      <c r="C889" s="136"/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6"/>
      <c r="P889" s="136"/>
      <c r="Q889" s="136"/>
      <c r="R889" s="136"/>
      <c r="S889" s="136"/>
      <c r="T889" s="136"/>
      <c r="U889" s="136"/>
      <c r="V889" s="136"/>
      <c r="W889" s="136"/>
      <c r="X889" s="136"/>
      <c r="Y889" s="136"/>
      <c r="Z889" s="136"/>
      <c r="AA889" s="136"/>
    </row>
    <row r="890">
      <c r="A890" s="35"/>
      <c r="B890" s="35"/>
      <c r="C890" s="136"/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36"/>
      <c r="Q890" s="136"/>
      <c r="R890" s="136"/>
      <c r="S890" s="136"/>
      <c r="T890" s="136"/>
      <c r="U890" s="136"/>
      <c r="V890" s="136"/>
      <c r="W890" s="136"/>
      <c r="X890" s="136"/>
      <c r="Y890" s="136"/>
      <c r="Z890" s="136"/>
      <c r="AA890" s="136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</cols>
  <sheetData>
    <row r="1">
      <c r="A1" s="167"/>
      <c r="B1" s="168" t="s">
        <v>80</v>
      </c>
      <c r="C1" s="168" t="s">
        <v>81</v>
      </c>
      <c r="D1" s="168" t="s">
        <v>82</v>
      </c>
      <c r="E1" s="168" t="s">
        <v>83</v>
      </c>
      <c r="F1" s="168" t="s">
        <v>84</v>
      </c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>
      <c r="B2" s="169" t="s">
        <v>34</v>
      </c>
      <c r="C2" s="169" t="s">
        <v>36</v>
      </c>
      <c r="D2" s="169" t="s">
        <v>37</v>
      </c>
      <c r="E2" s="169" t="s">
        <v>39</v>
      </c>
      <c r="F2" s="169" t="s">
        <v>38</v>
      </c>
    </row>
    <row r="3">
      <c r="B3" s="25" t="s">
        <v>85</v>
      </c>
      <c r="C3" s="25" t="s">
        <v>86</v>
      </c>
      <c r="D3" s="25" t="s">
        <v>87</v>
      </c>
      <c r="E3" s="25" t="s">
        <v>88</v>
      </c>
      <c r="F3" s="25" t="s">
        <v>89</v>
      </c>
    </row>
    <row r="4">
      <c r="B4" s="25" t="s">
        <v>90</v>
      </c>
      <c r="C4" s="25" t="s">
        <v>91</v>
      </c>
      <c r="D4" s="25" t="s">
        <v>92</v>
      </c>
      <c r="E4" s="25" t="s">
        <v>93</v>
      </c>
      <c r="F4" s="25" t="s">
        <v>94</v>
      </c>
    </row>
    <row r="5">
      <c r="B5" s="25" t="s">
        <v>95</v>
      </c>
      <c r="C5" s="25" t="s">
        <v>96</v>
      </c>
      <c r="D5" s="25" t="s">
        <v>97</v>
      </c>
      <c r="E5" s="25" t="s">
        <v>91</v>
      </c>
      <c r="F5" s="25" t="s">
        <v>98</v>
      </c>
    </row>
    <row r="6">
      <c r="B6" s="25" t="s">
        <v>99</v>
      </c>
      <c r="C6" s="25" t="s">
        <v>100</v>
      </c>
      <c r="D6" s="25" t="s">
        <v>101</v>
      </c>
      <c r="E6" s="25" t="s">
        <v>102</v>
      </c>
      <c r="F6" s="25" t="s">
        <v>103</v>
      </c>
    </row>
    <row r="7">
      <c r="B7" s="25" t="s">
        <v>104</v>
      </c>
      <c r="C7" s="25" t="s">
        <v>105</v>
      </c>
      <c r="D7" s="25" t="s">
        <v>106</v>
      </c>
      <c r="E7" s="25" t="s">
        <v>107</v>
      </c>
      <c r="F7" s="25" t="s">
        <v>108</v>
      </c>
    </row>
    <row r="8">
      <c r="B8" s="25" t="s">
        <v>109</v>
      </c>
      <c r="C8" s="25" t="s">
        <v>110</v>
      </c>
      <c r="D8" s="25" t="s">
        <v>111</v>
      </c>
      <c r="E8" s="25" t="s">
        <v>112</v>
      </c>
      <c r="F8" s="25" t="s">
        <v>113</v>
      </c>
    </row>
    <row r="9">
      <c r="B9" s="25" t="s">
        <v>114</v>
      </c>
      <c r="C9" s="25" t="s">
        <v>115</v>
      </c>
      <c r="D9" s="25" t="s">
        <v>116</v>
      </c>
      <c r="F9" s="25" t="s">
        <v>117</v>
      </c>
    </row>
    <row r="10">
      <c r="B10" s="25" t="s">
        <v>118</v>
      </c>
    </row>
    <row r="11">
      <c r="B11" s="25" t="s">
        <v>119</v>
      </c>
    </row>
  </sheetData>
  <hyperlinks>
    <hyperlink r:id="rId1" ref="B2"/>
    <hyperlink r:id="rId2" ref="C2"/>
    <hyperlink r:id="rId3" ref="D2"/>
    <hyperlink r:id="rId4" ref="E2"/>
    <hyperlink r:id="rId5" ref="F2"/>
  </hyperlinks>
  <drawing r:id="rId6"/>
</worksheet>
</file>